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ministratif.sir\dfs$\USERS\CCIR\jsoaresdepinho\PROFIL\Desktop\Marché travaux décret tertiaire Avon\03-DPGF\"/>
    </mc:Choice>
  </mc:AlternateContent>
  <xr:revisionPtr revIDLastSave="0" documentId="13_ncr:1_{5F9CEAD2-3FA6-4B97-BB65-D1705694B217}" xr6:coauthVersionLast="47" xr6:coauthVersionMax="47" xr10:uidLastSave="{00000000-0000-0000-0000-000000000000}"/>
  <bookViews>
    <workbookView xWindow="28680" yWindow="-120" windowWidth="29040" windowHeight="15840" xr2:uid="{ADA8237F-9F10-41C5-BFC9-E709182AD612}"/>
  </bookViews>
  <sheets>
    <sheet name="DPGF LOT 03 ELEC" sheetId="3" r:id="rId1"/>
  </sheets>
  <definedNames>
    <definedName name="_xlnm._FilterDatabase" localSheetId="0" hidden="1">'DPGF LOT 03 ELEC'!#REF!</definedName>
    <definedName name="_Toc113209558" localSheetId="0">'DPGF LOT 03 ELEC'!#REF!</definedName>
    <definedName name="_Toc113209560" localSheetId="0">'DPGF LOT 03 ELEC'!#REF!</definedName>
    <definedName name="_Toc128747409" localSheetId="0">'DPGF LOT 03 ELEC'!#REF!</definedName>
    <definedName name="_Toc128747410" localSheetId="0">'DPGF LOT 03 ELEC'!#REF!</definedName>
    <definedName name="_Toc128757386" localSheetId="0">'DPGF LOT 03 ELEC'!#REF!</definedName>
    <definedName name="_Toc144235432" localSheetId="0">'DPGF LOT 03 ELEC'!#REF!</definedName>
    <definedName name="_Toc27752947" localSheetId="0">'DPGF LOT 03 ELEC'!#REF!</definedName>
    <definedName name="_Toc351109296" localSheetId="0">'DPGF LOT 03 ELEC'!#REF!</definedName>
    <definedName name="_Toc36132289" localSheetId="0">'DPGF LOT 03 ELEC'!#REF!</definedName>
    <definedName name="_Toc36132290" localSheetId="0">'DPGF LOT 03 ELEC'!#REF!</definedName>
    <definedName name="_Toc36132291" localSheetId="0">'DPGF LOT 03 ELEC'!#REF!</definedName>
    <definedName name="_Toc36132292" localSheetId="0">'DPGF LOT 03 ELEC'!#REF!</definedName>
    <definedName name="_Toc36132293" localSheetId="0">'DPGF LOT 03 ELEC'!#REF!</definedName>
    <definedName name="_Toc36132294" localSheetId="0">'DPGF LOT 03 ELEC'!#REF!</definedName>
    <definedName name="_Toc36132296" localSheetId="0">'DPGF LOT 03 ELEC'!#REF!</definedName>
    <definedName name="_Toc36132297" localSheetId="0">'DPGF LOT 03 ELEC'!#REF!</definedName>
    <definedName name="_Toc36132298" localSheetId="0">'DPGF LOT 03 ELEC'!#REF!</definedName>
    <definedName name="_Toc36132299" localSheetId="0">'DPGF LOT 03 ELEC'!#REF!</definedName>
    <definedName name="_Toc36132300" localSheetId="0">'DPGF LOT 03 ELEC'!#REF!</definedName>
    <definedName name="_Toc36132301" localSheetId="0">'DPGF LOT 03 ELEC'!#REF!</definedName>
    <definedName name="_Toc36132313" localSheetId="0">'DPGF LOT 03 ELEC'!#REF!</definedName>
    <definedName name="_Toc36132315" localSheetId="0">'DPGF LOT 03 ELEC'!#REF!</definedName>
    <definedName name="_Toc36132323" localSheetId="0">'DPGF LOT 03 ELEC'!#REF!</definedName>
    <definedName name="_Toc37767376" localSheetId="0">'DPGF LOT 03 ELEC'!#REF!</definedName>
    <definedName name="_Toc40067781" localSheetId="0">'DPGF LOT 03 ELEC'!#REF!</definedName>
    <definedName name="_Toc401845466" localSheetId="0">'DPGF LOT 03 ELEC'!#REF!</definedName>
    <definedName name="_Toc401845471" localSheetId="0">'DPGF LOT 03 ELEC'!#REF!</definedName>
    <definedName name="_Toc437420861" localSheetId="0">'DPGF LOT 03 ELEC'!#REF!</definedName>
    <definedName name="_Toc45703788" localSheetId="0">'DPGF LOT 03 ELEC'!#REF!</definedName>
    <definedName name="coef" localSheetId="0">'DPGF LOT 03 ELEC'!#REF!</definedName>
    <definedName name="coef">#REF!</definedName>
    <definedName name="d" localSheetId="0">'DPGF LOT 03 ELEC'!#REF!</definedName>
    <definedName name="d">#REF!</definedName>
    <definedName name="_xlnm.Print_Titles" localSheetId="0">'DPGF LOT 03 ELEC'!$1:$14</definedName>
    <definedName name="TMO" localSheetId="0">'DPGF LOT 03 ELEC'!#REF!</definedName>
    <definedName name="TMO">#REF!</definedName>
    <definedName name="_xlnm.Print_Area" localSheetId="0">'DPGF LOT 03 ELEC'!$A$1:$F$183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3" l="1"/>
  <c r="F40" i="3"/>
  <c r="B157" i="3"/>
  <c r="A157" i="3"/>
  <c r="B167" i="3"/>
  <c r="A167" i="3"/>
  <c r="B166" i="3"/>
  <c r="A166" i="3"/>
  <c r="F147" i="3" l="1"/>
  <c r="F149" i="3" s="1"/>
  <c r="F166" i="3" s="1"/>
  <c r="F142" i="3"/>
  <c r="F129" i="3"/>
  <c r="F94" i="3"/>
  <c r="F122" i="3"/>
  <c r="F109" i="3"/>
  <c r="F85" i="3"/>
  <c r="F72" i="3"/>
  <c r="F83" i="3" l="1"/>
  <c r="F82" i="3"/>
  <c r="F81" i="3"/>
  <c r="B165" i="3"/>
  <c r="A165" i="3"/>
  <c r="B164" i="3"/>
  <c r="A164" i="3"/>
  <c r="B163" i="3"/>
  <c r="A163" i="3"/>
  <c r="B162" i="3"/>
  <c r="A162" i="3"/>
  <c r="B161" i="3"/>
  <c r="A161" i="3"/>
  <c r="B160" i="3"/>
  <c r="A160" i="3"/>
  <c r="B159" i="3"/>
  <c r="A159" i="3"/>
  <c r="B158" i="3"/>
  <c r="A158" i="3"/>
  <c r="F151" i="3"/>
  <c r="F153" i="3" s="1"/>
  <c r="F167" i="3" s="1"/>
  <c r="F140" i="3"/>
  <c r="F138" i="3"/>
  <c r="F135" i="3"/>
  <c r="F134" i="3"/>
  <c r="F139" i="3"/>
  <c r="F137" i="3"/>
  <c r="F136" i="3"/>
  <c r="F127" i="3"/>
  <c r="F131" i="3" s="1"/>
  <c r="F120" i="3"/>
  <c r="F119" i="3"/>
  <c r="F118" i="3"/>
  <c r="F117" i="3"/>
  <c r="F116" i="3"/>
  <c r="F115" i="3"/>
  <c r="F114" i="3"/>
  <c r="F103" i="3"/>
  <c r="F104" i="3"/>
  <c r="F102" i="3"/>
  <c r="F101" i="3"/>
  <c r="F107" i="3"/>
  <c r="F106" i="3"/>
  <c r="F105" i="3"/>
  <c r="F100" i="3"/>
  <c r="F99" i="3"/>
  <c r="F92" i="3"/>
  <c r="F91" i="3"/>
  <c r="F90" i="3"/>
  <c r="F80" i="3"/>
  <c r="F79" i="3"/>
  <c r="F78" i="3"/>
  <c r="F77" i="3"/>
  <c r="F70" i="3"/>
  <c r="F69" i="3"/>
  <c r="F68" i="3"/>
  <c r="F67" i="3"/>
  <c r="F65" i="3"/>
  <c r="F66" i="3"/>
  <c r="F60" i="3"/>
  <c r="F45" i="3"/>
  <c r="F39" i="3"/>
  <c r="F38" i="3"/>
  <c r="F37" i="3"/>
  <c r="F144" i="3" l="1"/>
  <c r="F165" i="3" s="1"/>
  <c r="F124" i="3"/>
  <c r="F163" i="3" s="1"/>
  <c r="F111" i="3"/>
  <c r="F87" i="3"/>
  <c r="F96" i="3"/>
  <c r="F161" i="3" s="1"/>
  <c r="F162" i="3"/>
  <c r="F157" i="3" l="1"/>
  <c r="F170" i="3" s="1"/>
  <c r="F160" i="3"/>
  <c r="F64" i="3"/>
  <c r="F63" i="3"/>
  <c r="F74" i="3" s="1"/>
  <c r="F159" i="3" l="1"/>
  <c r="F164" i="3"/>
  <c r="F54" i="3"/>
  <c r="F56" i="3" s="1"/>
  <c r="F158" i="3" s="1"/>
  <c r="F172" i="3" l="1"/>
  <c r="F174" i="3" s="1"/>
</calcChain>
</file>

<file path=xl/sharedStrings.xml><?xml version="1.0" encoding="utf-8"?>
<sst xmlns="http://schemas.openxmlformats.org/spreadsheetml/2006/main" count="237" uniqueCount="128">
  <si>
    <t>Cachet, Date et Signature de l'Entreprise</t>
  </si>
  <si>
    <t>TOTAL GENERAL TTC</t>
  </si>
  <si>
    <t>TVA au taux de 20%</t>
  </si>
  <si>
    <t>TOTAL GENERAL HT</t>
  </si>
  <si>
    <t>Ens</t>
  </si>
  <si>
    <t>Travaux sur l'existant</t>
  </si>
  <si>
    <t>5.2</t>
  </si>
  <si>
    <t>DESCRIPTION DES TRAVAUX CFO</t>
  </si>
  <si>
    <t>Eclairage de chantier</t>
  </si>
  <si>
    <t>Branchements provisoires électricité de chantier</t>
  </si>
  <si>
    <t>DESCRIPTION DES TRAVAUX</t>
  </si>
  <si>
    <t>p.m.</t>
  </si>
  <si>
    <t>Réalisation des études d'execution conformes au CCTP</t>
  </si>
  <si>
    <t>L'entreprise doit intégrer dans ses prix unitaire le compte prorata.</t>
  </si>
  <si>
    <t>Prix total
(euros HT)</t>
  </si>
  <si>
    <t>Prix unitaire
(euros HT)</t>
  </si>
  <si>
    <t>Quantité</t>
  </si>
  <si>
    <t>Unité</t>
  </si>
  <si>
    <t>Désignation</t>
  </si>
  <si>
    <t>Poste</t>
  </si>
  <si>
    <t>m3 = mètre cube</t>
  </si>
  <si>
    <t>m² = mètre carré</t>
  </si>
  <si>
    <t>ml = mètre linéaire</t>
  </si>
  <si>
    <t>U = unitaire</t>
  </si>
  <si>
    <t>Ens. = un ensemble</t>
  </si>
  <si>
    <t xml:space="preserve">p.m. = pour mémoire </t>
  </si>
  <si>
    <t xml:space="preserve">Légende : </t>
  </si>
  <si>
    <t xml:space="preserve">CCI AVON - TRAVAUX DE REDUCTION DES CONSOMATIONS D'ENERGIE DANS LE CADRE DE L'OBJECTIF 2030 DU DECRET TERTIAIRE </t>
  </si>
  <si>
    <t>LOT 03 - ELECTRICITE</t>
  </si>
  <si>
    <t>3.1</t>
  </si>
  <si>
    <t>Installations de chantier</t>
  </si>
  <si>
    <t>3.1.1</t>
  </si>
  <si>
    <t>Généralités</t>
  </si>
  <si>
    <t xml:space="preserve">Accès au chantier </t>
  </si>
  <si>
    <t xml:space="preserve">Voie d'accès au chantier </t>
  </si>
  <si>
    <t>Panneaux de signalisation</t>
  </si>
  <si>
    <t>Domaine public</t>
  </si>
  <si>
    <t xml:space="preserve">Panneau de chantier </t>
  </si>
  <si>
    <t>Base vie</t>
  </si>
  <si>
    <t>Branchements provisoires de la base vie et du chantier</t>
  </si>
  <si>
    <t>Branchements provisoires EU/EV</t>
  </si>
  <si>
    <t>Branchements provisoires eau froide de la base vie</t>
  </si>
  <si>
    <t>Branchements provisoires eau froide de chantier</t>
  </si>
  <si>
    <t>Branchement provisoire électrique de la base vie</t>
  </si>
  <si>
    <t>Coffrets électriques</t>
  </si>
  <si>
    <t xml:space="preserve">Eclairage des postes de travail </t>
  </si>
  <si>
    <t>Gestion des gravats et des déchets</t>
  </si>
  <si>
    <t xml:space="preserve">Clôture provisoire de chantier </t>
  </si>
  <si>
    <t>Sécurité du chantier</t>
  </si>
  <si>
    <t>Zone de stockage chantier</t>
  </si>
  <si>
    <t>Chauffage provisoire du chantier</t>
  </si>
  <si>
    <t>3.1.2</t>
  </si>
  <si>
    <t>3.1.2.1</t>
  </si>
  <si>
    <t>3.1.2.2</t>
  </si>
  <si>
    <t>3.1.3</t>
  </si>
  <si>
    <t>3.1.4</t>
  </si>
  <si>
    <t>3.1.5</t>
  </si>
  <si>
    <t>3.1.6</t>
  </si>
  <si>
    <t>3.1.7</t>
  </si>
  <si>
    <t>3.1.7.1</t>
  </si>
  <si>
    <t>3.1.7.2</t>
  </si>
  <si>
    <t>3.1.7.3</t>
  </si>
  <si>
    <t>3.1.7.4</t>
  </si>
  <si>
    <t>3.1.7.5</t>
  </si>
  <si>
    <t>3.1.7.6</t>
  </si>
  <si>
    <t>3.1.7.7</t>
  </si>
  <si>
    <t>3.1.7.8</t>
  </si>
  <si>
    <t>3.1.7.9</t>
  </si>
  <si>
    <t>3.1.8</t>
  </si>
  <si>
    <t>3.1.9</t>
  </si>
  <si>
    <t>3.1.10</t>
  </si>
  <si>
    <t>3.1.11</t>
  </si>
  <si>
    <t>3.1.12</t>
  </si>
  <si>
    <t>Sous total 3.1</t>
  </si>
  <si>
    <t>5.1</t>
  </si>
  <si>
    <t>Travaux préparatoires</t>
  </si>
  <si>
    <t>5.1.1</t>
  </si>
  <si>
    <t>Sous total 5.1</t>
  </si>
  <si>
    <t>5.2.1</t>
  </si>
  <si>
    <t>5.2.2</t>
  </si>
  <si>
    <t>Bâtiment A</t>
  </si>
  <si>
    <t>Type 1 - Dalle LED 600x600</t>
  </si>
  <si>
    <t>U</t>
  </si>
  <si>
    <t>Driver dali</t>
  </si>
  <si>
    <t>Type 2 - Downlight LED</t>
  </si>
  <si>
    <t>Type 3 - Hublot LED</t>
  </si>
  <si>
    <t>Type 7 - Eclairage suspendu LED</t>
  </si>
  <si>
    <t>Kit de suspension</t>
  </si>
  <si>
    <t>Type 8 - Réglette étanche LED</t>
  </si>
  <si>
    <t>Préambule</t>
  </si>
  <si>
    <t>Sous total 5.2.2</t>
  </si>
  <si>
    <t>Bâtiment B</t>
  </si>
  <si>
    <t>5.2.3</t>
  </si>
  <si>
    <t>Sous total 5.2.3</t>
  </si>
  <si>
    <t>5.2.4</t>
  </si>
  <si>
    <t>Bâtiment C</t>
  </si>
  <si>
    <t>Sous total 5.2.4</t>
  </si>
  <si>
    <t>5.2.5</t>
  </si>
  <si>
    <t>Bâtiment D</t>
  </si>
  <si>
    <t>Sous total 5.2.5</t>
  </si>
  <si>
    <t>Type 5 - Flood light 75W</t>
  </si>
  <si>
    <t>Grille de protection pour MultiRay</t>
  </si>
  <si>
    <t>Type 6 - Flood light 150W</t>
  </si>
  <si>
    <t>Bâtiment E</t>
  </si>
  <si>
    <t>5.2.6</t>
  </si>
  <si>
    <t>Type 4 - Eclairage tableau</t>
  </si>
  <si>
    <t>Sous total 5.2.6</t>
  </si>
  <si>
    <t>5.2.7</t>
  </si>
  <si>
    <t>Bâtiment F</t>
  </si>
  <si>
    <t>Sous total 5.2.7</t>
  </si>
  <si>
    <t>Bâtiment G</t>
  </si>
  <si>
    <t>Type 9 - Downlight LED étanche</t>
  </si>
  <si>
    <t>Sous total 5.2.8</t>
  </si>
  <si>
    <t>5.2.8</t>
  </si>
  <si>
    <t>5.3</t>
  </si>
  <si>
    <t>Nettoyage de fin de chantier</t>
  </si>
  <si>
    <t>Sous total 5.3</t>
  </si>
  <si>
    <t>Ensemble des canalisations et câblages suivant CCTP</t>
  </si>
  <si>
    <t>ens</t>
  </si>
  <si>
    <t>Etude d'exe</t>
  </si>
  <si>
    <t>5.4</t>
  </si>
  <si>
    <t>Travaux induits</t>
  </si>
  <si>
    <t>Sous total 5.4</t>
  </si>
  <si>
    <t>N/Référence : DCM-153-2024                            Indice A</t>
  </si>
  <si>
    <t>CHAMBRE DE COMMERCE ET D'INDUSTRIE DE SEINE-ET-MARNE</t>
  </si>
  <si>
    <t>D.P.G.F</t>
  </si>
  <si>
    <t>Le 26/09/2025</t>
  </si>
  <si>
    <t>Voie d'accès à la base 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</si>
</sst>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10"/>
      <color rgb="FF0070C0"/>
      <name val="Arial"/>
      <family val="2"/>
    </font>
    <font>
      <b/>
      <sz val="9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128">
    <xf numFmtId="0" fontId="0" fillId="0" borderId="0" xfId="0"/>
    <xf numFmtId="0" fontId="2" fillId="0" borderId="0" xfId="1"/>
    <xf numFmtId="44" fontId="2" fillId="0" borderId="0" xfId="1" applyNumberFormat="1" applyAlignment="1">
      <alignment horizontal="center"/>
    </xf>
    <xf numFmtId="1" fontId="2" fillId="0" borderId="0" xfId="1" applyNumberFormat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 applyAlignment="1">
      <alignment wrapText="1"/>
    </xf>
    <xf numFmtId="0" fontId="2" fillId="0" borderId="0" xfId="1" applyAlignment="1">
      <alignment horizontal="center"/>
    </xf>
    <xf numFmtId="0" fontId="2" fillId="0" borderId="2" xfId="1" applyBorder="1" applyAlignment="1">
      <alignment horizontal="center" vertical="center"/>
    </xf>
    <xf numFmtId="0" fontId="6" fillId="0" borderId="4" xfId="1" applyFont="1" applyBorder="1" applyAlignment="1">
      <alignment horizontal="center"/>
    </xf>
    <xf numFmtId="44" fontId="2" fillId="0" borderId="5" xfId="1" applyNumberFormat="1" applyBorder="1" applyAlignment="1">
      <alignment horizontal="center"/>
    </xf>
    <xf numFmtId="44" fontId="2" fillId="0" borderId="6" xfId="1" applyNumberFormat="1" applyBorder="1" applyAlignment="1">
      <alignment horizontal="center"/>
    </xf>
    <xf numFmtId="1" fontId="2" fillId="0" borderId="6" xfId="1" applyNumberFormat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2" fillId="0" borderId="6" xfId="1" applyBorder="1" applyAlignment="1">
      <alignment wrapText="1"/>
    </xf>
    <xf numFmtId="0" fontId="2" fillId="0" borderId="7" xfId="1" applyBorder="1" applyAlignment="1">
      <alignment horizontal="center"/>
    </xf>
    <xf numFmtId="44" fontId="2" fillId="0" borderId="3" xfId="1" applyNumberFormat="1" applyBorder="1" applyAlignment="1">
      <alignment horizontal="center"/>
    </xf>
    <xf numFmtId="0" fontId="2" fillId="0" borderId="1" xfId="1" applyBorder="1" applyAlignment="1">
      <alignment horizontal="center"/>
    </xf>
    <xf numFmtId="44" fontId="6" fillId="0" borderId="3" xfId="1" applyNumberFormat="1" applyFont="1" applyBorder="1" applyAlignment="1">
      <alignment horizontal="center"/>
    </xf>
    <xf numFmtId="49" fontId="2" fillId="0" borderId="0" xfId="1" applyNumberFormat="1" applyAlignment="1">
      <alignment horizontal="center"/>
    </xf>
    <xf numFmtId="49" fontId="6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/>
    </xf>
    <xf numFmtId="44" fontId="6" fillId="0" borderId="8" xfId="1" applyNumberFormat="1" applyFont="1" applyBorder="1" applyAlignment="1">
      <alignment horizontal="center"/>
    </xf>
    <xf numFmtId="44" fontId="2" fillId="0" borderId="9" xfId="1" applyNumberFormat="1" applyBorder="1" applyAlignment="1">
      <alignment horizontal="center"/>
    </xf>
    <xf numFmtId="49" fontId="2" fillId="0" borderId="9" xfId="1" applyNumberFormat="1" applyBorder="1" applyAlignment="1">
      <alignment horizontal="center"/>
    </xf>
    <xf numFmtId="0" fontId="2" fillId="0" borderId="9" xfId="1" applyBorder="1" applyAlignment="1">
      <alignment horizontal="left"/>
    </xf>
    <xf numFmtId="0" fontId="6" fillId="0" borderId="10" xfId="1" applyFont="1" applyBorder="1" applyAlignment="1">
      <alignment horizontal="center"/>
    </xf>
    <xf numFmtId="44" fontId="6" fillId="0" borderId="11" xfId="1" applyNumberFormat="1" applyFont="1" applyBorder="1" applyAlignment="1">
      <alignment horizontal="center"/>
    </xf>
    <xf numFmtId="44" fontId="2" fillId="0" borderId="4" xfId="1" applyNumberFormat="1" applyBorder="1" applyAlignment="1">
      <alignment horizontal="center"/>
    </xf>
    <xf numFmtId="49" fontId="2" fillId="0" borderId="4" xfId="1" applyNumberFormat="1" applyBorder="1" applyAlignment="1">
      <alignment horizontal="center"/>
    </xf>
    <xf numFmtId="49" fontId="6" fillId="0" borderId="11" xfId="1" applyNumberFormat="1" applyFont="1" applyBorder="1" applyAlignment="1">
      <alignment horizontal="center"/>
    </xf>
    <xf numFmtId="44" fontId="2" fillId="0" borderId="3" xfId="1" applyNumberFormat="1" applyBorder="1" applyAlignment="1">
      <alignment horizontal="center" vertical="center"/>
    </xf>
    <xf numFmtId="44" fontId="2" fillId="0" borderId="2" xfId="1" applyNumberForma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0" fontId="2" fillId="0" borderId="2" xfId="1" applyBorder="1" applyAlignment="1">
      <alignment horizontal="center"/>
    </xf>
    <xf numFmtId="49" fontId="6" fillId="0" borderId="3" xfId="1" applyNumberFormat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44" fontId="6" fillId="0" borderId="4" xfId="1" applyNumberFormat="1" applyFont="1" applyBorder="1" applyAlignment="1">
      <alignment horizontal="center"/>
    </xf>
    <xf numFmtId="49" fontId="6" fillId="0" borderId="4" xfId="1" applyNumberFormat="1" applyFont="1" applyBorder="1" applyAlignment="1">
      <alignment horizontal="center"/>
    </xf>
    <xf numFmtId="49" fontId="6" fillId="0" borderId="12" xfId="1" applyNumberFormat="1" applyFont="1" applyBorder="1" applyAlignment="1">
      <alignment horizontal="center"/>
    </xf>
    <xf numFmtId="0" fontId="2" fillId="0" borderId="1" xfId="1" applyBorder="1" applyAlignment="1">
      <alignment horizontal="center" vertical="center"/>
    </xf>
    <xf numFmtId="0" fontId="6" fillId="0" borderId="0" xfId="3" applyFont="1" applyAlignment="1">
      <alignment horizontal="right" vertical="top" wrapText="1"/>
    </xf>
    <xf numFmtId="49" fontId="2" fillId="0" borderId="2" xfId="1" applyNumberFormat="1" applyBorder="1" applyAlignment="1">
      <alignment horizontal="center" vertical="center"/>
    </xf>
    <xf numFmtId="0" fontId="2" fillId="0" borderId="0" xfId="1" applyAlignment="1">
      <alignment horizontal="left" vertical="center" wrapText="1"/>
    </xf>
    <xf numFmtId="0" fontId="8" fillId="0" borderId="0" xfId="1" applyFont="1" applyAlignment="1">
      <alignment vertical="center"/>
    </xf>
    <xf numFmtId="44" fontId="2" fillId="0" borderId="13" xfId="1" applyNumberFormat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2" fillId="0" borderId="6" xfId="1" applyBorder="1"/>
    <xf numFmtId="0" fontId="7" fillId="0" borderId="2" xfId="1" applyFont="1" applyBorder="1" applyAlignment="1" applyProtection="1">
      <alignment horizontal="center"/>
      <protection locked="0"/>
    </xf>
    <xf numFmtId="0" fontId="10" fillId="0" borderId="2" xfId="4" applyFont="1" applyBorder="1" applyAlignment="1">
      <alignment horizontal="center"/>
    </xf>
    <xf numFmtId="0" fontId="2" fillId="0" borderId="2" xfId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left" wrapText="1"/>
      <protection locked="0"/>
    </xf>
    <xf numFmtId="0" fontId="2" fillId="0" borderId="1" xfId="1" applyBorder="1" applyAlignment="1">
      <alignment horizontal="left" wrapText="1"/>
    </xf>
    <xf numFmtId="0" fontId="3" fillId="0" borderId="0" xfId="1" applyFont="1"/>
    <xf numFmtId="0" fontId="9" fillId="0" borderId="0" xfId="1" applyFont="1" applyAlignment="1">
      <alignment horizontal="right" vertical="center" wrapText="1"/>
    </xf>
    <xf numFmtId="0" fontId="7" fillId="0" borderId="0" xfId="1" applyFont="1" applyAlignment="1" applyProtection="1">
      <alignment horizontal="center" wrapText="1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center"/>
      <protection locked="0"/>
    </xf>
    <xf numFmtId="0" fontId="11" fillId="0" borderId="0" xfId="1" applyFont="1" applyAlignment="1" applyProtection="1">
      <alignment horizontal="left" wrapText="1"/>
      <protection locked="0"/>
    </xf>
    <xf numFmtId="44" fontId="6" fillId="0" borderId="14" xfId="3" applyNumberFormat="1" applyFont="1" applyBorder="1" applyAlignment="1">
      <alignment horizontal="center" vertical="center" wrapText="1"/>
    </xf>
    <xf numFmtId="44" fontId="6" fillId="0" borderId="15" xfId="3" applyNumberFormat="1" applyFont="1" applyBorder="1" applyAlignment="1">
      <alignment horizontal="center" vertical="center" wrapText="1"/>
    </xf>
    <xf numFmtId="2" fontId="6" fillId="0" borderId="14" xfId="1" applyNumberFormat="1" applyFont="1" applyBorder="1" applyAlignment="1">
      <alignment horizontal="center" vertical="center" textRotation="90" wrapText="1"/>
    </xf>
    <xf numFmtId="0" fontId="6" fillId="0" borderId="14" xfId="3" applyFont="1" applyBorder="1" applyAlignment="1">
      <alignment horizontal="center" vertical="center" textRotation="90" wrapText="1"/>
    </xf>
    <xf numFmtId="0" fontId="6" fillId="0" borderId="14" xfId="3" applyFont="1" applyBorder="1" applyAlignment="1">
      <alignment horizontal="center" vertical="center" wrapText="1"/>
    </xf>
    <xf numFmtId="0" fontId="2" fillId="0" borderId="0" xfId="3" applyFont="1" applyAlignment="1">
      <alignment horizontal="left" vertical="center" indent="2"/>
    </xf>
    <xf numFmtId="0" fontId="2" fillId="0" borderId="1" xfId="3" applyFont="1" applyBorder="1" applyAlignment="1">
      <alignment horizontal="center" vertical="center"/>
    </xf>
    <xf numFmtId="0" fontId="2" fillId="0" borderId="0" xfId="3" applyFont="1" applyAlignment="1">
      <alignment horizontal="left" vertical="center" wrapText="1" indent="2"/>
    </xf>
    <xf numFmtId="0" fontId="5" fillId="0" borderId="0" xfId="3" applyFont="1" applyAlignment="1">
      <alignment horizontal="left" vertical="center" wrapText="1"/>
    </xf>
    <xf numFmtId="0" fontId="2" fillId="0" borderId="10" xfId="3" applyFont="1" applyBorder="1" applyAlignment="1">
      <alignment horizontal="center" vertical="center"/>
    </xf>
    <xf numFmtId="0" fontId="2" fillId="0" borderId="0" xfId="1" applyAlignment="1">
      <alignment horizontal="left" wrapText="1"/>
    </xf>
    <xf numFmtId="0" fontId="12" fillId="0" borderId="2" xfId="4" applyFont="1" applyBorder="1" applyAlignment="1">
      <alignment horizontal="right" vertical="center" wrapText="1"/>
    </xf>
    <xf numFmtId="44" fontId="12" fillId="0" borderId="0" xfId="5" applyFont="1" applyFill="1" applyBorder="1" applyAlignment="1">
      <alignment vertical="center"/>
    </xf>
    <xf numFmtId="44" fontId="12" fillId="0" borderId="14" xfId="5" applyFont="1" applyFill="1" applyBorder="1" applyAlignment="1">
      <alignment vertical="center"/>
    </xf>
    <xf numFmtId="164" fontId="2" fillId="0" borderId="3" xfId="5" applyNumberFormat="1" applyFont="1" applyBorder="1" applyAlignment="1">
      <alignment horizontal="center" vertical="center"/>
    </xf>
    <xf numFmtId="164" fontId="2" fillId="0" borderId="2" xfId="5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4" fontId="2" fillId="0" borderId="2" xfId="1" applyNumberFormat="1" applyBorder="1" applyAlignment="1">
      <alignment horizontal="center" vertical="center"/>
    </xf>
    <xf numFmtId="1" fontId="2" fillId="0" borderId="0" xfId="0" applyNumberFormat="1" applyFont="1" applyAlignment="1" applyProtection="1">
      <alignment horizontal="center" vertical="center"/>
      <protection locked="0"/>
    </xf>
    <xf numFmtId="1" fontId="2" fillId="0" borderId="3" xfId="1" applyNumberFormat="1" applyBorder="1" applyAlignment="1" applyProtection="1">
      <alignment horizontal="center" vertical="center"/>
      <protection locked="0"/>
    </xf>
    <xf numFmtId="2" fontId="2" fillId="0" borderId="13" xfId="1" applyNumberFormat="1" applyBorder="1" applyAlignment="1">
      <alignment horizontal="center" vertical="center"/>
    </xf>
    <xf numFmtId="0" fontId="7" fillId="0" borderId="14" xfId="1" applyFont="1" applyBorder="1" applyAlignment="1" applyProtection="1">
      <alignment horizontal="center"/>
      <protection locked="0"/>
    </xf>
    <xf numFmtId="0" fontId="2" fillId="0" borderId="17" xfId="0" applyFont="1" applyBorder="1" applyAlignment="1">
      <alignment horizontal="left" vertical="top" wrapText="1"/>
    </xf>
    <xf numFmtId="0" fontId="10" fillId="0" borderId="14" xfId="4" applyFont="1" applyBorder="1" applyAlignment="1">
      <alignment horizontal="center"/>
    </xf>
    <xf numFmtId="164" fontId="2" fillId="0" borderId="16" xfId="5" applyNumberFormat="1" applyFont="1" applyBorder="1" applyAlignment="1">
      <alignment horizontal="center" vertical="center"/>
    </xf>
    <xf numFmtId="164" fontId="2" fillId="0" borderId="14" xfId="5" applyNumberFormat="1" applyFont="1" applyBorder="1" applyAlignment="1">
      <alignment horizontal="center" vertical="center"/>
    </xf>
    <xf numFmtId="0" fontId="2" fillId="0" borderId="0" xfId="1" applyAlignment="1" applyProtection="1">
      <alignment horizontal="left" wrapText="1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 indent="1"/>
    </xf>
    <xf numFmtId="164" fontId="2" fillId="0" borderId="0" xfId="0" applyNumberFormat="1" applyFont="1" applyAlignment="1">
      <alignment horizontal="center" vertical="center"/>
    </xf>
    <xf numFmtId="0" fontId="2" fillId="0" borderId="1" xfId="1" applyBorder="1" applyAlignment="1">
      <alignment horizontal="left" wrapText="1" indent="1"/>
    </xf>
    <xf numFmtId="0" fontId="2" fillId="0" borderId="0" xfId="1" applyAlignment="1">
      <alignment horizontal="left" wrapText="1" indent="1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2" fillId="0" borderId="0" xfId="4" applyFont="1" applyAlignment="1">
      <alignment horizontal="right" vertical="center" wrapText="1"/>
    </xf>
    <xf numFmtId="44" fontId="12" fillId="0" borderId="18" xfId="5" applyFont="1" applyFill="1" applyBorder="1" applyAlignment="1">
      <alignment vertical="center"/>
    </xf>
    <xf numFmtId="44" fontId="12" fillId="0" borderId="2" xfId="5" applyFont="1" applyFill="1" applyBorder="1" applyAlignment="1">
      <alignment vertical="center"/>
    </xf>
    <xf numFmtId="44" fontId="10" fillId="0" borderId="0" xfId="5" applyFont="1" applyFill="1" applyBorder="1" applyAlignment="1">
      <alignment vertical="center"/>
    </xf>
    <xf numFmtId="44" fontId="2" fillId="0" borderId="0" xfId="1" applyNumberFormat="1" applyAlignment="1">
      <alignment horizontal="center" vertical="center"/>
    </xf>
    <xf numFmtId="0" fontId="10" fillId="0" borderId="2" xfId="9" applyFont="1" applyBorder="1" applyAlignment="1">
      <alignment vertical="center" wrapText="1"/>
    </xf>
    <xf numFmtId="0" fontId="10" fillId="0" borderId="2" xfId="9" applyFont="1" applyBorder="1" applyAlignment="1">
      <alignment horizontal="center" vertical="center"/>
    </xf>
    <xf numFmtId="1" fontId="2" fillId="0" borderId="0" xfId="1" applyNumberFormat="1"/>
    <xf numFmtId="0" fontId="6" fillId="0" borderId="9" xfId="3" applyFont="1" applyBorder="1" applyAlignment="1">
      <alignment vertical="center" wrapText="1"/>
    </xf>
    <xf numFmtId="0" fontId="6" fillId="0" borderId="8" xfId="3" applyFont="1" applyBorder="1" applyAlignment="1">
      <alignment vertical="center" wrapText="1"/>
    </xf>
    <xf numFmtId="0" fontId="6" fillId="0" borderId="0" xfId="3" applyFont="1" applyAlignment="1">
      <alignment vertical="center" wrapText="1"/>
    </xf>
    <xf numFmtId="0" fontId="12" fillId="0" borderId="3" xfId="3" applyFont="1" applyBorder="1" applyAlignment="1">
      <alignment horizontal="right" vertical="center" wrapText="1"/>
    </xf>
    <xf numFmtId="0" fontId="2" fillId="0" borderId="18" xfId="1" applyBorder="1"/>
    <xf numFmtId="0" fontId="2" fillId="0" borderId="3" xfId="1" applyBorder="1"/>
    <xf numFmtId="0" fontId="2" fillId="0" borderId="2" xfId="1" applyBorder="1"/>
    <xf numFmtId="0" fontId="12" fillId="0" borderId="0" xfId="3" quotePrefix="1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top" wrapText="1"/>
    </xf>
    <xf numFmtId="0" fontId="6" fillId="0" borderId="3" xfId="3" applyFont="1" applyBorder="1" applyAlignment="1">
      <alignment horizontal="center" vertical="top" wrapText="1"/>
    </xf>
    <xf numFmtId="0" fontId="2" fillId="0" borderId="10" xfId="3" applyFont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0" fontId="2" fillId="0" borderId="8" xfId="3" applyFont="1" applyBorder="1" applyAlignment="1">
      <alignment horizontal="center" vertical="center"/>
    </xf>
    <xf numFmtId="0" fontId="2" fillId="0" borderId="7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12" fillId="0" borderId="0" xfId="3" quotePrefix="1" applyFont="1" applyAlignment="1">
      <alignment horizontal="right" vertical="center" wrapText="1"/>
    </xf>
    <xf numFmtId="0" fontId="12" fillId="0" borderId="3" xfId="3" quotePrefix="1" applyFont="1" applyBorder="1" applyAlignment="1">
      <alignment horizontal="right" vertical="center" wrapText="1"/>
    </xf>
  </cellXfs>
  <cellStyles count="10">
    <cellStyle name="Monétaire 2" xfId="5" xr:uid="{D3A7FA74-FA32-45FE-BA29-3C09DDB8BE71}"/>
    <cellStyle name="Monétaire 5" xfId="7" xr:uid="{0A0CBDEA-67FF-4B6A-8C07-4D981027BC88}"/>
    <cellStyle name="Monétaire 6" xfId="6" xr:uid="{9D3593C5-C6F9-4D38-8B99-E9C4C22A07F1}"/>
    <cellStyle name="Monétaire 6 2" xfId="8" xr:uid="{6AAED035-A8FB-4FC1-9A3F-9B266A2F530C}"/>
    <cellStyle name="Normal" xfId="0" builtinId="0"/>
    <cellStyle name="Normal 2" xfId="4" xr:uid="{393497A9-ADE1-4A1F-BFA8-99E0C84FBF7F}"/>
    <cellStyle name="Normal 2 2" xfId="9" xr:uid="{8A6F69ED-BEB7-4BC8-B336-C97D60E6E271}"/>
    <cellStyle name="Normal 3" xfId="1" xr:uid="{13859DC7-E29D-4047-83C3-E0AB7CDC3DD0}"/>
    <cellStyle name="Normal 4" xfId="2" xr:uid="{D784D7E5-5346-40F1-BA34-4CB101AF6BA7}"/>
    <cellStyle name="Normal 5" xfId="3" xr:uid="{2298CFA0-AE66-4921-931A-8267AC312F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43538</xdr:colOff>
      <xdr:row>0</xdr:row>
      <xdr:rowOff>137740</xdr:rowOff>
    </xdr:from>
    <xdr:ext cx="741810" cy="711835"/>
    <xdr:pic>
      <xdr:nvPicPr>
        <xdr:cNvPr id="2" name="Image 1">
          <a:extLst>
            <a:ext uri="{FF2B5EF4-FFF2-40B4-BE49-F238E27FC236}">
              <a16:creationId xmlns:a16="http://schemas.microsoft.com/office/drawing/2014/main" id="{A1A586D3-758B-48D8-8691-FC29CD925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38" y="137740"/>
          <a:ext cx="741810" cy="7118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F7B5E-151C-4E6C-A260-52AFA33AF73D}">
  <sheetPr>
    <tabColor rgb="FF00B0F0"/>
    <pageSetUpPr fitToPage="1"/>
  </sheetPr>
  <dimension ref="A1:I183"/>
  <sheetViews>
    <sheetView tabSelected="1" view="pageBreakPreview" zoomScale="115" zoomScaleNormal="100" zoomScaleSheetLayoutView="115" workbookViewId="0">
      <selection activeCell="F33" sqref="F33"/>
    </sheetView>
  </sheetViews>
  <sheetFormatPr baseColWidth="10" defaultColWidth="11.453125" defaultRowHeight="12.5" x14ac:dyDescent="0.25"/>
  <cols>
    <col min="1" max="1" width="11.6328125" style="6" customWidth="1"/>
    <col min="2" max="2" width="51.7265625" style="5" customWidth="1"/>
    <col min="3" max="3" width="4.36328125" style="4" bestFit="1" customWidth="1"/>
    <col min="4" max="4" width="9.1796875" style="3" customWidth="1"/>
    <col min="5" max="5" width="14.90625" style="2" customWidth="1"/>
    <col min="6" max="6" width="17.36328125" style="2" customWidth="1"/>
    <col min="7" max="16384" width="11.453125" style="1"/>
  </cols>
  <sheetData>
    <row r="1" spans="1:6" ht="32" customHeight="1" x14ac:dyDescent="0.25">
      <c r="A1" s="69"/>
      <c r="B1" s="113" t="s">
        <v>124</v>
      </c>
      <c r="C1" s="113"/>
      <c r="D1" s="113"/>
      <c r="E1" s="106"/>
      <c r="F1" s="107"/>
    </row>
    <row r="2" spans="1:6" ht="21.5" customHeight="1" x14ac:dyDescent="0.25">
      <c r="A2" s="66"/>
      <c r="B2" s="113" t="s">
        <v>27</v>
      </c>
      <c r="C2" s="113"/>
      <c r="D2" s="113"/>
      <c r="E2" s="126" t="s">
        <v>123</v>
      </c>
      <c r="F2" s="127"/>
    </row>
    <row r="3" spans="1:6" ht="21.5" customHeight="1" x14ac:dyDescent="0.25">
      <c r="A3" s="66"/>
      <c r="B3" s="114" t="s">
        <v>28</v>
      </c>
      <c r="C3" s="114"/>
      <c r="D3" s="114"/>
      <c r="E3" s="108"/>
      <c r="F3" s="109" t="s">
        <v>126</v>
      </c>
    </row>
    <row r="4" spans="1:6" ht="9.75" customHeight="1" x14ac:dyDescent="0.25">
      <c r="A4" s="120"/>
      <c r="B4" s="121"/>
      <c r="C4" s="121"/>
      <c r="D4" s="121"/>
      <c r="E4" s="121"/>
      <c r="F4" s="122"/>
    </row>
    <row r="5" spans="1:6" ht="20.5" customHeight="1" x14ac:dyDescent="0.25">
      <c r="A5" s="123" t="s">
        <v>125</v>
      </c>
      <c r="B5" s="124"/>
      <c r="C5" s="124"/>
      <c r="D5" s="124"/>
      <c r="E5" s="124"/>
      <c r="F5" s="125"/>
    </row>
    <row r="6" spans="1:6" ht="8.25" customHeight="1" x14ac:dyDescent="0.25">
      <c r="A6" s="117"/>
      <c r="B6" s="118"/>
      <c r="C6" s="118"/>
      <c r="D6" s="118"/>
      <c r="E6" s="118"/>
      <c r="F6" s="119"/>
    </row>
    <row r="7" spans="1:6" ht="13" x14ac:dyDescent="0.25">
      <c r="A7" s="66"/>
      <c r="B7" s="68" t="s">
        <v>26</v>
      </c>
      <c r="C7" s="115"/>
      <c r="D7" s="115"/>
      <c r="E7" s="115"/>
      <c r="F7" s="116"/>
    </row>
    <row r="8" spans="1:6" ht="13" x14ac:dyDescent="0.25">
      <c r="A8" s="66"/>
      <c r="B8" s="67" t="s">
        <v>25</v>
      </c>
      <c r="C8" s="115"/>
      <c r="D8" s="115"/>
      <c r="E8" s="115"/>
      <c r="F8" s="116"/>
    </row>
    <row r="9" spans="1:6" ht="13" x14ac:dyDescent="0.25">
      <c r="A9" s="66"/>
      <c r="B9" s="67" t="s">
        <v>24</v>
      </c>
      <c r="C9" s="115"/>
      <c r="D9" s="115"/>
      <c r="E9" s="115"/>
      <c r="F9" s="116"/>
    </row>
    <row r="10" spans="1:6" ht="13" x14ac:dyDescent="0.25">
      <c r="A10" s="66"/>
      <c r="B10" s="67" t="s">
        <v>23</v>
      </c>
      <c r="C10" s="115"/>
      <c r="D10" s="115"/>
      <c r="E10" s="115"/>
      <c r="F10" s="116"/>
    </row>
    <row r="11" spans="1:6" ht="13" x14ac:dyDescent="0.25">
      <c r="A11" s="66"/>
      <c r="B11" s="67" t="s">
        <v>22</v>
      </c>
      <c r="C11" s="115"/>
      <c r="D11" s="115"/>
      <c r="E11" s="115"/>
      <c r="F11" s="116"/>
    </row>
    <row r="12" spans="1:6" ht="13" x14ac:dyDescent="0.25">
      <c r="A12" s="66"/>
      <c r="B12" s="65" t="s">
        <v>21</v>
      </c>
      <c r="C12" s="115"/>
      <c r="D12" s="115"/>
      <c r="E12" s="115"/>
      <c r="F12" s="116"/>
    </row>
    <row r="13" spans="1:6" ht="13" x14ac:dyDescent="0.25">
      <c r="A13" s="66"/>
      <c r="B13" s="65" t="s">
        <v>20</v>
      </c>
      <c r="C13" s="115"/>
      <c r="D13" s="115"/>
      <c r="E13" s="115"/>
      <c r="F13" s="116"/>
    </row>
    <row r="14" spans="1:6" ht="45" x14ac:dyDescent="0.25">
      <c r="A14" s="64" t="s">
        <v>19</v>
      </c>
      <c r="B14" s="64" t="s">
        <v>18</v>
      </c>
      <c r="C14" s="63" t="s">
        <v>17</v>
      </c>
      <c r="D14" s="62" t="s">
        <v>16</v>
      </c>
      <c r="E14" s="61" t="s">
        <v>15</v>
      </c>
      <c r="F14" s="60" t="s">
        <v>14</v>
      </c>
    </row>
    <row r="15" spans="1:6" s="43" customFormat="1" ht="13" x14ac:dyDescent="0.3">
      <c r="A15" s="58"/>
      <c r="B15" s="59"/>
      <c r="C15" s="49"/>
      <c r="D15" s="49"/>
      <c r="E15" s="77"/>
      <c r="F15" s="30"/>
    </row>
    <row r="16" spans="1:6" s="43" customFormat="1" ht="12.5" customHeight="1" x14ac:dyDescent="0.3">
      <c r="A16" s="58"/>
      <c r="B16" s="86" t="s">
        <v>13</v>
      </c>
      <c r="C16" s="49" t="s">
        <v>11</v>
      </c>
      <c r="D16" s="49"/>
      <c r="E16" s="77"/>
      <c r="F16" s="30"/>
    </row>
    <row r="17" spans="1:6" s="43" customFormat="1" ht="13" x14ac:dyDescent="0.3">
      <c r="A17" s="58"/>
      <c r="B17" s="86" t="s">
        <v>12</v>
      </c>
      <c r="C17" s="49" t="s">
        <v>11</v>
      </c>
      <c r="D17" s="49"/>
      <c r="E17" s="77"/>
      <c r="F17" s="30"/>
    </row>
    <row r="18" spans="1:6" s="43" customFormat="1" ht="13" x14ac:dyDescent="0.3">
      <c r="A18" s="58"/>
      <c r="B18" s="52"/>
      <c r="C18" s="49"/>
      <c r="D18" s="49"/>
      <c r="E18" s="77"/>
      <c r="F18" s="30"/>
    </row>
    <row r="19" spans="1:6" s="43" customFormat="1" ht="13" x14ac:dyDescent="0.3">
      <c r="A19" s="47">
        <v>3</v>
      </c>
      <c r="B19" s="56" t="s">
        <v>10</v>
      </c>
      <c r="C19" s="49"/>
      <c r="D19" s="49"/>
      <c r="E19" s="77"/>
      <c r="F19" s="30"/>
    </row>
    <row r="20" spans="1:6" s="43" customFormat="1" ht="13" x14ac:dyDescent="0.3">
      <c r="A20" s="47"/>
      <c r="B20" s="56"/>
      <c r="C20" s="49"/>
      <c r="D20" s="49"/>
      <c r="E20" s="77"/>
      <c r="F20" s="30"/>
    </row>
    <row r="21" spans="1:6" s="43" customFormat="1" ht="13" x14ac:dyDescent="0.3">
      <c r="A21" s="47" t="s">
        <v>29</v>
      </c>
      <c r="B21" s="52" t="s">
        <v>30</v>
      </c>
      <c r="C21" s="49"/>
      <c r="D21" s="49"/>
      <c r="E21" s="77"/>
      <c r="F21" s="30"/>
    </row>
    <row r="22" spans="1:6" s="43" customFormat="1" ht="13" x14ac:dyDescent="0.3">
      <c r="A22" s="47"/>
      <c r="B22" s="52"/>
      <c r="C22" s="49"/>
      <c r="D22" s="49"/>
      <c r="E22" s="77"/>
      <c r="F22" s="30"/>
    </row>
    <row r="23" spans="1:6" x14ac:dyDescent="0.25">
      <c r="A23" s="87" t="s">
        <v>31</v>
      </c>
      <c r="B23" s="88" t="s">
        <v>32</v>
      </c>
      <c r="C23" s="89" t="s">
        <v>11</v>
      </c>
      <c r="D23" s="87"/>
      <c r="E23" s="90"/>
      <c r="F23" s="90"/>
    </row>
    <row r="24" spans="1:6" x14ac:dyDescent="0.25">
      <c r="A24" s="87" t="s">
        <v>51</v>
      </c>
      <c r="B24" s="88" t="s">
        <v>33</v>
      </c>
      <c r="C24" s="89"/>
      <c r="D24" s="87"/>
      <c r="E24" s="90"/>
      <c r="F24" s="90"/>
    </row>
    <row r="25" spans="1:6" x14ac:dyDescent="0.25">
      <c r="A25" s="87" t="s">
        <v>52</v>
      </c>
      <c r="B25" s="91" t="s">
        <v>34</v>
      </c>
      <c r="C25" s="89" t="s">
        <v>11</v>
      </c>
      <c r="D25" s="87"/>
      <c r="E25" s="90"/>
      <c r="F25" s="90"/>
    </row>
    <row r="26" spans="1:6" x14ac:dyDescent="0.25">
      <c r="A26" s="87" t="s">
        <v>53</v>
      </c>
      <c r="B26" s="91" t="s">
        <v>127</v>
      </c>
      <c r="C26" s="89" t="s">
        <v>11</v>
      </c>
      <c r="D26" s="87"/>
      <c r="E26" s="90"/>
      <c r="F26" s="90"/>
    </row>
    <row r="27" spans="1:6" x14ac:dyDescent="0.25">
      <c r="A27" s="87" t="s">
        <v>54</v>
      </c>
      <c r="B27" s="88" t="s">
        <v>35</v>
      </c>
      <c r="C27" s="89" t="s">
        <v>11</v>
      </c>
      <c r="D27" s="87"/>
      <c r="E27" s="90"/>
      <c r="F27" s="90"/>
    </row>
    <row r="28" spans="1:6" x14ac:dyDescent="0.25">
      <c r="A28" s="87" t="s">
        <v>55</v>
      </c>
      <c r="B28" s="88" t="s">
        <v>36</v>
      </c>
      <c r="C28" s="89" t="s">
        <v>11</v>
      </c>
      <c r="D28" s="87"/>
      <c r="E28" s="90"/>
      <c r="F28" s="90"/>
    </row>
    <row r="29" spans="1:6" x14ac:dyDescent="0.25">
      <c r="A29" s="87" t="s">
        <v>56</v>
      </c>
      <c r="B29" s="88" t="s">
        <v>37</v>
      </c>
      <c r="C29" s="89" t="s">
        <v>11</v>
      </c>
      <c r="D29" s="87"/>
      <c r="E29" s="90"/>
      <c r="F29" s="90"/>
    </row>
    <row r="30" spans="1:6" x14ac:dyDescent="0.25">
      <c r="A30" s="87" t="s">
        <v>57</v>
      </c>
      <c r="B30" s="88" t="s">
        <v>38</v>
      </c>
      <c r="C30" s="89" t="s">
        <v>11</v>
      </c>
      <c r="D30" s="87"/>
      <c r="E30" s="90"/>
      <c r="F30" s="90"/>
    </row>
    <row r="31" spans="1:6" x14ac:dyDescent="0.25">
      <c r="A31" s="87" t="s">
        <v>58</v>
      </c>
      <c r="B31" s="88" t="s">
        <v>39</v>
      </c>
      <c r="C31" s="89"/>
      <c r="D31" s="87"/>
      <c r="E31" s="90"/>
      <c r="F31" s="90"/>
    </row>
    <row r="32" spans="1:6" x14ac:dyDescent="0.25">
      <c r="A32" s="87" t="s">
        <v>59</v>
      </c>
      <c r="B32" s="91" t="s">
        <v>32</v>
      </c>
      <c r="C32" s="89" t="s">
        <v>11</v>
      </c>
      <c r="D32" s="87"/>
      <c r="E32" s="90"/>
      <c r="F32" s="90"/>
    </row>
    <row r="33" spans="1:7" x14ac:dyDescent="0.25">
      <c r="A33" s="87" t="s">
        <v>60</v>
      </c>
      <c r="B33" s="91" t="s">
        <v>40</v>
      </c>
      <c r="C33" s="89" t="s">
        <v>11</v>
      </c>
      <c r="D33" s="87"/>
      <c r="E33" s="90"/>
      <c r="F33" s="90"/>
    </row>
    <row r="34" spans="1:7" x14ac:dyDescent="0.25">
      <c r="A34" s="87" t="s">
        <v>61</v>
      </c>
      <c r="B34" s="91" t="s">
        <v>41</v>
      </c>
      <c r="C34" s="89" t="s">
        <v>11</v>
      </c>
      <c r="D34" s="87"/>
      <c r="E34" s="90"/>
      <c r="F34" s="90"/>
    </row>
    <row r="35" spans="1:7" x14ac:dyDescent="0.25">
      <c r="A35" s="87" t="s">
        <v>62</v>
      </c>
      <c r="B35" s="91" t="s">
        <v>42</v>
      </c>
      <c r="C35" s="89" t="s">
        <v>11</v>
      </c>
      <c r="D35" s="87"/>
      <c r="E35" s="90"/>
      <c r="F35" s="90"/>
    </row>
    <row r="36" spans="1:7" x14ac:dyDescent="0.25">
      <c r="A36" s="87" t="s">
        <v>63</v>
      </c>
      <c r="B36" s="91" t="s">
        <v>43</v>
      </c>
      <c r="C36" s="89" t="s">
        <v>11</v>
      </c>
      <c r="D36" s="87"/>
      <c r="E36" s="90"/>
      <c r="F36" s="90"/>
    </row>
    <row r="37" spans="1:7" x14ac:dyDescent="0.25">
      <c r="A37" s="87" t="s">
        <v>64</v>
      </c>
      <c r="B37" s="91" t="s">
        <v>9</v>
      </c>
      <c r="C37" s="89" t="s">
        <v>4</v>
      </c>
      <c r="D37" s="87"/>
      <c r="E37" s="90"/>
      <c r="F37" s="90">
        <f t="shared" ref="F25:F45" si="0">D37*E37</f>
        <v>0</v>
      </c>
    </row>
    <row r="38" spans="1:7" x14ac:dyDescent="0.25">
      <c r="A38" s="87" t="s">
        <v>65</v>
      </c>
      <c r="B38" s="91" t="s">
        <v>44</v>
      </c>
      <c r="C38" s="89" t="s">
        <v>4</v>
      </c>
      <c r="D38" s="87"/>
      <c r="E38" s="90"/>
      <c r="F38" s="90">
        <f t="shared" si="0"/>
        <v>0</v>
      </c>
    </row>
    <row r="39" spans="1:7" x14ac:dyDescent="0.25">
      <c r="A39" s="87" t="s">
        <v>66</v>
      </c>
      <c r="B39" s="91" t="s">
        <v>8</v>
      </c>
      <c r="C39" s="89" t="s">
        <v>4</v>
      </c>
      <c r="D39" s="87"/>
      <c r="E39" s="90"/>
      <c r="F39" s="90">
        <f t="shared" si="0"/>
        <v>0</v>
      </c>
    </row>
    <row r="40" spans="1:7" x14ac:dyDescent="0.25">
      <c r="A40" s="87" t="s">
        <v>67</v>
      </c>
      <c r="B40" s="91" t="s">
        <v>45</v>
      </c>
      <c r="C40" s="89" t="s">
        <v>4</v>
      </c>
      <c r="D40" s="87"/>
      <c r="E40" s="90"/>
      <c r="F40" s="90">
        <f t="shared" si="0"/>
        <v>0</v>
      </c>
    </row>
    <row r="41" spans="1:7" x14ac:dyDescent="0.25">
      <c r="A41" s="87" t="s">
        <v>68</v>
      </c>
      <c r="B41" s="88" t="s">
        <v>46</v>
      </c>
      <c r="C41" s="89" t="s">
        <v>11</v>
      </c>
      <c r="D41" s="87"/>
      <c r="E41" s="90"/>
      <c r="F41" s="90"/>
    </row>
    <row r="42" spans="1:7" x14ac:dyDescent="0.25">
      <c r="A42" s="87" t="s">
        <v>69</v>
      </c>
      <c r="B42" s="88" t="s">
        <v>47</v>
      </c>
      <c r="C42" s="89" t="s">
        <v>11</v>
      </c>
      <c r="D42" s="87"/>
      <c r="E42" s="90"/>
      <c r="F42" s="90"/>
    </row>
    <row r="43" spans="1:7" x14ac:dyDescent="0.25">
      <c r="A43" s="87" t="s">
        <v>70</v>
      </c>
      <c r="B43" s="88" t="s">
        <v>48</v>
      </c>
      <c r="C43" s="89" t="s">
        <v>11</v>
      </c>
      <c r="D43" s="87"/>
      <c r="E43" s="90"/>
      <c r="F43" s="90"/>
      <c r="G43" s="54"/>
    </row>
    <row r="44" spans="1:7" ht="16.5" customHeight="1" x14ac:dyDescent="0.25">
      <c r="A44" s="87" t="s">
        <v>71</v>
      </c>
      <c r="B44" s="88" t="s">
        <v>49</v>
      </c>
      <c r="C44" s="89" t="s">
        <v>11</v>
      </c>
      <c r="D44" s="87"/>
      <c r="E44" s="90"/>
      <c r="F44" s="90"/>
    </row>
    <row r="45" spans="1:7" x14ac:dyDescent="0.25">
      <c r="A45" s="87" t="s">
        <v>72</v>
      </c>
      <c r="B45" s="88" t="s">
        <v>50</v>
      </c>
      <c r="C45" s="89" t="s">
        <v>4</v>
      </c>
      <c r="D45" s="87"/>
      <c r="E45" s="90"/>
      <c r="F45" s="90">
        <f t="shared" si="0"/>
        <v>0</v>
      </c>
    </row>
    <row r="46" spans="1:7" x14ac:dyDescent="0.25">
      <c r="A46" s="87"/>
      <c r="B46" s="88"/>
      <c r="C46" s="89"/>
      <c r="D46" s="87"/>
      <c r="E46" s="92"/>
      <c r="F46" s="90"/>
    </row>
    <row r="47" spans="1:7" ht="13" x14ac:dyDescent="0.3">
      <c r="A47" s="47"/>
      <c r="B47" s="71" t="s">
        <v>73</v>
      </c>
      <c r="C47" s="48"/>
      <c r="D47" s="48"/>
      <c r="E47" s="72"/>
      <c r="F47" s="73">
        <f>SUM(F21:F45)</f>
        <v>0</v>
      </c>
    </row>
    <row r="48" spans="1:7" ht="13" x14ac:dyDescent="0.3">
      <c r="A48" s="47"/>
      <c r="B48" s="70"/>
      <c r="C48" s="51"/>
      <c r="D48" s="57"/>
      <c r="E48" s="77"/>
      <c r="F48" s="30"/>
    </row>
    <row r="49" spans="1:7" ht="13" x14ac:dyDescent="0.3">
      <c r="A49" s="47"/>
      <c r="B49" s="70"/>
      <c r="C49" s="51"/>
      <c r="D49" s="57"/>
      <c r="E49" s="77"/>
      <c r="F49" s="30"/>
    </row>
    <row r="50" spans="1:7" ht="13" x14ac:dyDescent="0.3">
      <c r="A50" s="47">
        <v>5</v>
      </c>
      <c r="B50" s="56" t="s">
        <v>7</v>
      </c>
      <c r="C50" s="51"/>
      <c r="D50" s="57"/>
      <c r="E50" s="77"/>
      <c r="F50" s="30"/>
    </row>
    <row r="51" spans="1:7" ht="13" x14ac:dyDescent="0.3">
      <c r="A51" s="47"/>
      <c r="B51" s="53"/>
      <c r="C51" s="51"/>
      <c r="D51" s="57"/>
      <c r="E51" s="77"/>
      <c r="F51" s="30"/>
    </row>
    <row r="52" spans="1:7" ht="13" x14ac:dyDescent="0.3">
      <c r="A52" s="47" t="s">
        <v>74</v>
      </c>
      <c r="B52" s="52" t="s">
        <v>75</v>
      </c>
      <c r="C52" s="51"/>
      <c r="D52" s="78"/>
      <c r="E52" s="77"/>
      <c r="F52" s="30"/>
    </row>
    <row r="53" spans="1:7" ht="13" x14ac:dyDescent="0.3">
      <c r="A53" s="47"/>
      <c r="B53" s="70"/>
      <c r="C53" s="51"/>
      <c r="D53" s="78"/>
      <c r="E53" s="77"/>
      <c r="F53" s="30"/>
    </row>
    <row r="54" spans="1:7" x14ac:dyDescent="0.25">
      <c r="A54" s="87" t="s">
        <v>76</v>
      </c>
      <c r="B54" s="88" t="s">
        <v>119</v>
      </c>
      <c r="C54" s="87" t="s">
        <v>4</v>
      </c>
      <c r="D54" s="87"/>
      <c r="E54" s="90"/>
      <c r="F54" s="90">
        <f>D54*E54</f>
        <v>0</v>
      </c>
    </row>
    <row r="55" spans="1:7" ht="13" x14ac:dyDescent="0.3">
      <c r="A55" s="47"/>
      <c r="B55" s="70"/>
      <c r="C55" s="51"/>
      <c r="D55" s="78"/>
      <c r="E55" s="77"/>
      <c r="F55" s="30"/>
    </row>
    <row r="56" spans="1:7" ht="13" x14ac:dyDescent="0.3">
      <c r="A56" s="47"/>
      <c r="B56" s="71" t="s">
        <v>77</v>
      </c>
      <c r="C56" s="48"/>
      <c r="D56" s="48"/>
      <c r="E56" s="72"/>
      <c r="F56" s="100">
        <f>SUM(F54:F55)</f>
        <v>0</v>
      </c>
    </row>
    <row r="57" spans="1:7" ht="13" x14ac:dyDescent="0.3">
      <c r="A57" s="47"/>
      <c r="B57" s="70"/>
      <c r="C57" s="51"/>
      <c r="D57" s="78"/>
      <c r="E57" s="77"/>
      <c r="F57" s="30"/>
    </row>
    <row r="58" spans="1:7" ht="13" x14ac:dyDescent="0.3">
      <c r="A58" s="47" t="s">
        <v>6</v>
      </c>
      <c r="B58" s="52" t="s">
        <v>5</v>
      </c>
      <c r="C58" s="51"/>
      <c r="D58" s="78"/>
      <c r="E58" s="77"/>
      <c r="F58" s="30"/>
    </row>
    <row r="59" spans="1:7" x14ac:dyDescent="0.25">
      <c r="A59" s="1"/>
      <c r="B59" s="53"/>
      <c r="C59" s="7"/>
      <c r="D59" s="57"/>
      <c r="E59" s="77"/>
      <c r="F59" s="30"/>
    </row>
    <row r="60" spans="1:7" x14ac:dyDescent="0.25">
      <c r="A60" s="87" t="s">
        <v>78</v>
      </c>
      <c r="B60" s="88" t="s">
        <v>89</v>
      </c>
      <c r="C60" s="89" t="s">
        <v>11</v>
      </c>
      <c r="D60" s="87"/>
      <c r="E60" s="90"/>
      <c r="F60" s="90">
        <f>D60*E60</f>
        <v>0</v>
      </c>
      <c r="G60" s="54"/>
    </row>
    <row r="61" spans="1:7" x14ac:dyDescent="0.25">
      <c r="A61" s="87"/>
      <c r="B61" s="88"/>
      <c r="C61" s="89"/>
      <c r="D61" s="95"/>
      <c r="E61" s="90"/>
      <c r="F61" s="96"/>
      <c r="G61" s="54"/>
    </row>
    <row r="62" spans="1:7" ht="13" x14ac:dyDescent="0.25">
      <c r="A62" s="87" t="s">
        <v>79</v>
      </c>
      <c r="B62" s="97" t="s">
        <v>80</v>
      </c>
      <c r="C62" s="7"/>
      <c r="D62" s="57"/>
      <c r="E62" s="77"/>
      <c r="F62" s="30"/>
    </row>
    <row r="63" spans="1:7" ht="13" x14ac:dyDescent="0.3">
      <c r="A63" s="47"/>
      <c r="B63" s="93" t="s">
        <v>81</v>
      </c>
      <c r="C63" s="7" t="s">
        <v>82</v>
      </c>
      <c r="D63" s="57"/>
      <c r="E63" s="77"/>
      <c r="F63" s="30">
        <f t="shared" ref="F63:F65" si="1">D63*E63</f>
        <v>0</v>
      </c>
    </row>
    <row r="64" spans="1:7" ht="13" x14ac:dyDescent="0.3">
      <c r="A64" s="47"/>
      <c r="B64" s="93" t="s">
        <v>83</v>
      </c>
      <c r="C64" s="7" t="s">
        <v>82</v>
      </c>
      <c r="D64" s="57"/>
      <c r="E64" s="77"/>
      <c r="F64" s="30">
        <f t="shared" si="1"/>
        <v>0</v>
      </c>
    </row>
    <row r="65" spans="1:6" ht="13" x14ac:dyDescent="0.3">
      <c r="A65" s="47"/>
      <c r="B65" s="94" t="s">
        <v>84</v>
      </c>
      <c r="C65" s="7" t="s">
        <v>82</v>
      </c>
      <c r="D65" s="57"/>
      <c r="E65" s="77"/>
      <c r="F65" s="30">
        <f t="shared" si="1"/>
        <v>0</v>
      </c>
    </row>
    <row r="66" spans="1:6" ht="13" x14ac:dyDescent="0.3">
      <c r="A66" s="47"/>
      <c r="B66" s="93" t="s">
        <v>83</v>
      </c>
      <c r="C66" s="7" t="s">
        <v>82</v>
      </c>
      <c r="D66" s="57"/>
      <c r="E66" s="77"/>
      <c r="F66" s="30">
        <f t="shared" ref="F66:F68" si="2">D66*E66</f>
        <v>0</v>
      </c>
    </row>
    <row r="67" spans="1:6" ht="13" x14ac:dyDescent="0.3">
      <c r="A67" s="47"/>
      <c r="B67" s="94" t="s">
        <v>85</v>
      </c>
      <c r="C67" s="7" t="s">
        <v>82</v>
      </c>
      <c r="D67" s="57"/>
      <c r="E67" s="77"/>
      <c r="F67" s="30">
        <f t="shared" si="2"/>
        <v>0</v>
      </c>
    </row>
    <row r="68" spans="1:6" ht="13" x14ac:dyDescent="0.3">
      <c r="A68" s="47"/>
      <c r="B68" s="94" t="s">
        <v>86</v>
      </c>
      <c r="C68" s="7" t="s">
        <v>82</v>
      </c>
      <c r="D68" s="57"/>
      <c r="E68" s="77"/>
      <c r="F68" s="30">
        <f t="shared" si="2"/>
        <v>0</v>
      </c>
    </row>
    <row r="69" spans="1:6" ht="13" x14ac:dyDescent="0.3">
      <c r="A69" s="47"/>
      <c r="B69" s="93" t="s">
        <v>87</v>
      </c>
      <c r="C69" s="7" t="s">
        <v>82</v>
      </c>
      <c r="D69" s="57"/>
      <c r="E69" s="77"/>
      <c r="F69" s="30">
        <f t="shared" ref="F69:F72" si="3">D69*E69</f>
        <v>0</v>
      </c>
    </row>
    <row r="70" spans="1:6" ht="13" x14ac:dyDescent="0.3">
      <c r="A70" s="47"/>
      <c r="B70" s="94" t="s">
        <v>88</v>
      </c>
      <c r="C70" s="7" t="s">
        <v>82</v>
      </c>
      <c r="D70" s="57"/>
      <c r="E70" s="77"/>
      <c r="F70" s="30">
        <f t="shared" si="3"/>
        <v>0</v>
      </c>
    </row>
    <row r="71" spans="1:6" ht="13" x14ac:dyDescent="0.3">
      <c r="A71" s="47"/>
      <c r="B71" s="70"/>
      <c r="C71" s="7"/>
      <c r="D71" s="57"/>
      <c r="E71" s="77"/>
      <c r="F71" s="30"/>
    </row>
    <row r="72" spans="1:6" ht="13" x14ac:dyDescent="0.3">
      <c r="A72" s="47"/>
      <c r="B72" s="103" t="s">
        <v>117</v>
      </c>
      <c r="C72" s="104" t="s">
        <v>118</v>
      </c>
      <c r="D72" s="104"/>
      <c r="E72" s="102"/>
      <c r="F72" s="77">
        <f t="shared" si="3"/>
        <v>0</v>
      </c>
    </row>
    <row r="73" spans="1:6" ht="13" x14ac:dyDescent="0.3">
      <c r="A73" s="47"/>
      <c r="B73" s="70"/>
      <c r="C73" s="7"/>
      <c r="D73" s="57"/>
      <c r="E73" s="102"/>
      <c r="F73" s="44"/>
    </row>
    <row r="74" spans="1:6" s="43" customFormat="1" ht="13" x14ac:dyDescent="0.3">
      <c r="A74" s="47"/>
      <c r="B74" s="71" t="s">
        <v>90</v>
      </c>
      <c r="C74" s="48"/>
      <c r="D74" s="48"/>
      <c r="E74" s="72"/>
      <c r="F74" s="73">
        <f>SUM(F63:F73)</f>
        <v>0</v>
      </c>
    </row>
    <row r="75" spans="1:6" s="43" customFormat="1" ht="13" x14ac:dyDescent="0.3">
      <c r="A75" s="47"/>
      <c r="B75" s="55"/>
      <c r="C75" s="50"/>
      <c r="D75" s="79"/>
      <c r="E75" s="77"/>
      <c r="F75" s="30"/>
    </row>
    <row r="76" spans="1:6" s="43" customFormat="1" ht="13" x14ac:dyDescent="0.35">
      <c r="A76" s="87" t="s">
        <v>92</v>
      </c>
      <c r="B76" s="97" t="s">
        <v>91</v>
      </c>
      <c r="C76" s="7"/>
      <c r="D76" s="57"/>
      <c r="E76" s="77"/>
      <c r="F76" s="30"/>
    </row>
    <row r="77" spans="1:6" s="43" customFormat="1" ht="13" x14ac:dyDescent="0.3">
      <c r="A77" s="47"/>
      <c r="B77" s="93" t="s">
        <v>81</v>
      </c>
      <c r="C77" s="7" t="s">
        <v>82</v>
      </c>
      <c r="D77" s="57"/>
      <c r="E77" s="77"/>
      <c r="F77" s="30">
        <f t="shared" ref="F77:F80" si="4">D77*E77</f>
        <v>0</v>
      </c>
    </row>
    <row r="78" spans="1:6" s="43" customFormat="1" ht="13" x14ac:dyDescent="0.3">
      <c r="A78" s="47"/>
      <c r="B78" s="93" t="s">
        <v>83</v>
      </c>
      <c r="C78" s="7" t="s">
        <v>82</v>
      </c>
      <c r="D78" s="57"/>
      <c r="E78" s="77"/>
      <c r="F78" s="30">
        <f t="shared" si="4"/>
        <v>0</v>
      </c>
    </row>
    <row r="79" spans="1:6" s="43" customFormat="1" ht="13" x14ac:dyDescent="0.3">
      <c r="A79" s="47"/>
      <c r="B79" s="94" t="s">
        <v>84</v>
      </c>
      <c r="C79" s="7" t="s">
        <v>82</v>
      </c>
      <c r="D79" s="57"/>
      <c r="E79" s="77"/>
      <c r="F79" s="30">
        <f t="shared" si="4"/>
        <v>0</v>
      </c>
    </row>
    <row r="80" spans="1:6" s="43" customFormat="1" ht="13" x14ac:dyDescent="0.3">
      <c r="A80" s="47"/>
      <c r="B80" s="93" t="s">
        <v>83</v>
      </c>
      <c r="C80" s="7" t="s">
        <v>82</v>
      </c>
      <c r="D80" s="57"/>
      <c r="E80" s="77"/>
      <c r="F80" s="30">
        <f t="shared" si="4"/>
        <v>0</v>
      </c>
    </row>
    <row r="81" spans="1:6" s="43" customFormat="1" ht="13" x14ac:dyDescent="0.3">
      <c r="A81" s="47"/>
      <c r="B81" s="94" t="s">
        <v>86</v>
      </c>
      <c r="C81" s="7" t="s">
        <v>82</v>
      </c>
      <c r="D81" s="57"/>
      <c r="E81" s="77"/>
      <c r="F81" s="30">
        <f>D81*E81</f>
        <v>0</v>
      </c>
    </row>
    <row r="82" spans="1:6" s="43" customFormat="1" ht="13" x14ac:dyDescent="0.3">
      <c r="A82" s="47"/>
      <c r="B82" s="93" t="s">
        <v>87</v>
      </c>
      <c r="C82" s="7" t="s">
        <v>82</v>
      </c>
      <c r="D82" s="57"/>
      <c r="E82" s="77"/>
      <c r="F82" s="30">
        <f>D82*E82</f>
        <v>0</v>
      </c>
    </row>
    <row r="83" spans="1:6" s="43" customFormat="1" ht="13" x14ac:dyDescent="0.3">
      <c r="A83" s="47"/>
      <c r="B83" s="94" t="s">
        <v>88</v>
      </c>
      <c r="C83" s="7" t="s">
        <v>82</v>
      </c>
      <c r="D83" s="57"/>
      <c r="E83" s="77"/>
      <c r="F83" s="30">
        <f>D83*E83</f>
        <v>0</v>
      </c>
    </row>
    <row r="84" spans="1:6" s="43" customFormat="1" ht="13" x14ac:dyDescent="0.3">
      <c r="A84" s="47"/>
      <c r="B84" s="70"/>
      <c r="C84" s="7"/>
      <c r="D84" s="57"/>
      <c r="F84" s="77"/>
    </row>
    <row r="85" spans="1:6" s="43" customFormat="1" ht="13" x14ac:dyDescent="0.3">
      <c r="A85" s="47"/>
      <c r="B85" s="103" t="s">
        <v>117</v>
      </c>
      <c r="C85" s="104" t="s">
        <v>118</v>
      </c>
      <c r="D85" s="104"/>
      <c r="E85" s="102"/>
      <c r="F85" s="77">
        <f t="shared" ref="F85" si="5">D85*E85</f>
        <v>0</v>
      </c>
    </row>
    <row r="86" spans="1:6" s="43" customFormat="1" ht="13" x14ac:dyDescent="0.3">
      <c r="A86" s="47"/>
      <c r="B86" s="70"/>
      <c r="C86" s="7"/>
      <c r="D86" s="57"/>
      <c r="F86" s="44"/>
    </row>
    <row r="87" spans="1:6" s="43" customFormat="1" ht="13" x14ac:dyDescent="0.3">
      <c r="A87" s="47"/>
      <c r="B87" s="71" t="s">
        <v>93</v>
      </c>
      <c r="C87" s="48"/>
      <c r="D87" s="48"/>
      <c r="E87" s="72"/>
      <c r="F87" s="73">
        <f>SUM(F77:F85)</f>
        <v>0</v>
      </c>
    </row>
    <row r="88" spans="1:6" s="43" customFormat="1" ht="13" x14ac:dyDescent="0.3">
      <c r="A88" s="47"/>
      <c r="B88" s="55"/>
      <c r="C88" s="50"/>
      <c r="D88" s="79"/>
      <c r="E88" s="30"/>
      <c r="F88" s="30"/>
    </row>
    <row r="89" spans="1:6" s="43" customFormat="1" ht="13" x14ac:dyDescent="0.35">
      <c r="A89" s="87" t="s">
        <v>94</v>
      </c>
      <c r="B89" s="97" t="s">
        <v>95</v>
      </c>
      <c r="C89" s="7"/>
      <c r="D89" s="57"/>
      <c r="E89" s="77"/>
      <c r="F89" s="30"/>
    </row>
    <row r="90" spans="1:6" s="43" customFormat="1" ht="13" x14ac:dyDescent="0.3">
      <c r="A90" s="47"/>
      <c r="B90" s="94" t="s">
        <v>84</v>
      </c>
      <c r="C90" s="7" t="s">
        <v>82</v>
      </c>
      <c r="D90" s="57"/>
      <c r="E90" s="77"/>
      <c r="F90" s="30">
        <f t="shared" ref="F90:F92" si="6">D90*E90</f>
        <v>0</v>
      </c>
    </row>
    <row r="91" spans="1:6" s="43" customFormat="1" ht="13" x14ac:dyDescent="0.3">
      <c r="A91" s="47"/>
      <c r="B91" s="93" t="s">
        <v>83</v>
      </c>
      <c r="C91" s="7" t="s">
        <v>82</v>
      </c>
      <c r="D91" s="57"/>
      <c r="E91" s="77"/>
      <c r="F91" s="30">
        <f t="shared" si="6"/>
        <v>0</v>
      </c>
    </row>
    <row r="92" spans="1:6" s="43" customFormat="1" ht="13" x14ac:dyDescent="0.3">
      <c r="A92" s="47"/>
      <c r="B92" s="94" t="s">
        <v>88</v>
      </c>
      <c r="C92" s="7" t="s">
        <v>82</v>
      </c>
      <c r="D92" s="57"/>
      <c r="E92" s="77"/>
      <c r="F92" s="30">
        <f t="shared" si="6"/>
        <v>0</v>
      </c>
    </row>
    <row r="93" spans="1:6" s="43" customFormat="1" ht="13" x14ac:dyDescent="0.3">
      <c r="A93" s="47"/>
      <c r="B93" s="70"/>
      <c r="C93" s="7"/>
      <c r="D93" s="57"/>
      <c r="E93" s="77"/>
      <c r="F93" s="30"/>
    </row>
    <row r="94" spans="1:6" s="43" customFormat="1" ht="13" x14ac:dyDescent="0.3">
      <c r="A94" s="47"/>
      <c r="B94" s="103" t="s">
        <v>117</v>
      </c>
      <c r="C94" s="104" t="s">
        <v>118</v>
      </c>
      <c r="D94" s="104"/>
      <c r="E94" s="102"/>
      <c r="F94" s="77">
        <f t="shared" ref="F94" si="7">D94*E94</f>
        <v>0</v>
      </c>
    </row>
    <row r="95" spans="1:6" s="43" customFormat="1" ht="13" x14ac:dyDescent="0.3">
      <c r="A95" s="47"/>
      <c r="B95" s="70"/>
      <c r="C95" s="7"/>
      <c r="D95" s="57"/>
      <c r="E95" s="102"/>
      <c r="F95" s="44"/>
    </row>
    <row r="96" spans="1:6" s="43" customFormat="1" ht="13" x14ac:dyDescent="0.3">
      <c r="A96" s="47"/>
      <c r="B96" s="71" t="s">
        <v>96</v>
      </c>
      <c r="C96" s="48"/>
      <c r="D96" s="48"/>
      <c r="E96" s="72"/>
      <c r="F96" s="73">
        <f>SUM(F90:F94)</f>
        <v>0</v>
      </c>
    </row>
    <row r="97" spans="1:6" s="43" customFormat="1" ht="13" x14ac:dyDescent="0.3">
      <c r="A97" s="47"/>
      <c r="B97" s="55"/>
      <c r="C97" s="50"/>
      <c r="D97" s="79"/>
      <c r="E97" s="30"/>
      <c r="F97" s="30"/>
    </row>
    <row r="98" spans="1:6" s="43" customFormat="1" ht="13" x14ac:dyDescent="0.35">
      <c r="A98" s="87" t="s">
        <v>97</v>
      </c>
      <c r="B98" s="97" t="s">
        <v>98</v>
      </c>
      <c r="C98" s="7"/>
      <c r="D98" s="57"/>
      <c r="E98" s="77"/>
      <c r="F98" s="30"/>
    </row>
    <row r="99" spans="1:6" s="43" customFormat="1" ht="13" x14ac:dyDescent="0.3">
      <c r="A99" s="47"/>
      <c r="B99" s="94" t="s">
        <v>84</v>
      </c>
      <c r="C99" s="7" t="s">
        <v>82</v>
      </c>
      <c r="D99" s="57"/>
      <c r="E99" s="77"/>
      <c r="F99" s="30">
        <f t="shared" ref="F99:F107" si="8">D99*E99</f>
        <v>0</v>
      </c>
    </row>
    <row r="100" spans="1:6" s="43" customFormat="1" ht="13" x14ac:dyDescent="0.3">
      <c r="A100" s="47"/>
      <c r="B100" s="93" t="s">
        <v>83</v>
      </c>
      <c r="C100" s="7" t="s">
        <v>82</v>
      </c>
      <c r="D100" s="57"/>
      <c r="E100" s="77"/>
      <c r="F100" s="30">
        <f t="shared" si="8"/>
        <v>0</v>
      </c>
    </row>
    <row r="101" spans="1:6" s="43" customFormat="1" ht="13" x14ac:dyDescent="0.3">
      <c r="A101" s="47"/>
      <c r="B101" s="94" t="s">
        <v>100</v>
      </c>
      <c r="C101" s="7" t="s">
        <v>82</v>
      </c>
      <c r="D101" s="57"/>
      <c r="E101" s="77"/>
      <c r="F101" s="30">
        <f t="shared" ref="F101:F102" si="9">D101*E101</f>
        <v>0</v>
      </c>
    </row>
    <row r="102" spans="1:6" s="43" customFormat="1" ht="13" x14ac:dyDescent="0.3">
      <c r="A102" s="47"/>
      <c r="B102" s="93" t="s">
        <v>101</v>
      </c>
      <c r="C102" s="7" t="s">
        <v>82</v>
      </c>
      <c r="D102" s="57"/>
      <c r="E102" s="77"/>
      <c r="F102" s="30">
        <f t="shared" si="9"/>
        <v>0</v>
      </c>
    </row>
    <row r="103" spans="1:6" s="43" customFormat="1" ht="13" x14ac:dyDescent="0.3">
      <c r="A103" s="47"/>
      <c r="B103" s="94" t="s">
        <v>102</v>
      </c>
      <c r="C103" s="7" t="s">
        <v>82</v>
      </c>
      <c r="D103" s="57"/>
      <c r="E103" s="77"/>
      <c r="F103" s="30">
        <f t="shared" ref="F103:F104" si="10">D103*E103</f>
        <v>0</v>
      </c>
    </row>
    <row r="104" spans="1:6" s="43" customFormat="1" ht="13" x14ac:dyDescent="0.3">
      <c r="A104" s="47"/>
      <c r="B104" s="93" t="s">
        <v>101</v>
      </c>
      <c r="C104" s="7" t="s">
        <v>82</v>
      </c>
      <c r="D104" s="57"/>
      <c r="E104" s="77"/>
      <c r="F104" s="30">
        <f t="shared" si="10"/>
        <v>0</v>
      </c>
    </row>
    <row r="105" spans="1:6" s="43" customFormat="1" ht="13" x14ac:dyDescent="0.3">
      <c r="A105" s="47"/>
      <c r="B105" s="94" t="s">
        <v>86</v>
      </c>
      <c r="C105" s="7" t="s">
        <v>82</v>
      </c>
      <c r="D105" s="57"/>
      <c r="E105" s="77"/>
      <c r="F105" s="30">
        <f t="shared" si="8"/>
        <v>0</v>
      </c>
    </row>
    <row r="106" spans="1:6" s="43" customFormat="1" ht="13" x14ac:dyDescent="0.3">
      <c r="A106" s="47"/>
      <c r="B106" s="93" t="s">
        <v>87</v>
      </c>
      <c r="C106" s="7" t="s">
        <v>82</v>
      </c>
      <c r="D106" s="57"/>
      <c r="E106" s="77"/>
      <c r="F106" s="30">
        <f t="shared" si="8"/>
        <v>0</v>
      </c>
    </row>
    <row r="107" spans="1:6" s="43" customFormat="1" ht="13" x14ac:dyDescent="0.3">
      <c r="A107" s="47"/>
      <c r="B107" s="94" t="s">
        <v>88</v>
      </c>
      <c r="C107" s="7" t="s">
        <v>82</v>
      </c>
      <c r="D107" s="57"/>
      <c r="E107" s="77"/>
      <c r="F107" s="30">
        <f t="shared" si="8"/>
        <v>0</v>
      </c>
    </row>
    <row r="108" spans="1:6" s="43" customFormat="1" ht="13" x14ac:dyDescent="0.3">
      <c r="A108" s="47"/>
      <c r="B108" s="70"/>
      <c r="C108" s="7"/>
      <c r="D108" s="57"/>
      <c r="E108" s="77"/>
      <c r="F108" s="30"/>
    </row>
    <row r="109" spans="1:6" s="43" customFormat="1" ht="13" x14ac:dyDescent="0.3">
      <c r="A109" s="47"/>
      <c r="B109" s="103" t="s">
        <v>117</v>
      </c>
      <c r="C109" s="104" t="s">
        <v>118</v>
      </c>
      <c r="D109" s="104"/>
      <c r="E109" s="102"/>
      <c r="F109" s="77">
        <f t="shared" ref="F109" si="11">D109*E109</f>
        <v>0</v>
      </c>
    </row>
    <row r="110" spans="1:6" s="43" customFormat="1" ht="13" x14ac:dyDescent="0.3">
      <c r="A110" s="47"/>
      <c r="B110" s="70"/>
      <c r="C110" s="7"/>
      <c r="D110" s="57"/>
      <c r="E110" s="102"/>
      <c r="F110" s="44"/>
    </row>
    <row r="111" spans="1:6" s="43" customFormat="1" ht="13" x14ac:dyDescent="0.3">
      <c r="A111" s="47"/>
      <c r="B111" s="71" t="s">
        <v>99</v>
      </c>
      <c r="C111" s="48"/>
      <c r="D111" s="48"/>
      <c r="E111" s="72"/>
      <c r="F111" s="73">
        <f>SUM(F99:F110)</f>
        <v>0</v>
      </c>
    </row>
    <row r="112" spans="1:6" s="43" customFormat="1" ht="13" x14ac:dyDescent="0.3">
      <c r="A112" s="47"/>
      <c r="B112" s="55"/>
      <c r="C112" s="50"/>
      <c r="D112" s="79"/>
      <c r="E112" s="30"/>
      <c r="F112" s="30"/>
    </row>
    <row r="113" spans="1:6" s="43" customFormat="1" ht="13" x14ac:dyDescent="0.35">
      <c r="A113" s="87" t="s">
        <v>104</v>
      </c>
      <c r="B113" s="97" t="s">
        <v>103</v>
      </c>
      <c r="C113" s="7"/>
      <c r="D113" s="57"/>
      <c r="E113" s="77"/>
      <c r="F113" s="30"/>
    </row>
    <row r="114" spans="1:6" s="43" customFormat="1" ht="13" x14ac:dyDescent="0.3">
      <c r="A114" s="47"/>
      <c r="B114" s="93" t="s">
        <v>81</v>
      </c>
      <c r="C114" s="7" t="s">
        <v>82</v>
      </c>
      <c r="D114" s="57"/>
      <c r="E114" s="77"/>
      <c r="F114" s="30">
        <f t="shared" ref="F114:F120" si="12">D114*E114</f>
        <v>0</v>
      </c>
    </row>
    <row r="115" spans="1:6" s="43" customFormat="1" ht="13" x14ac:dyDescent="0.3">
      <c r="A115" s="47"/>
      <c r="B115" s="93" t="s">
        <v>83</v>
      </c>
      <c r="C115" s="7" t="s">
        <v>82</v>
      </c>
      <c r="D115" s="57"/>
      <c r="E115" s="77"/>
      <c r="F115" s="30">
        <f t="shared" si="12"/>
        <v>0</v>
      </c>
    </row>
    <row r="116" spans="1:6" s="43" customFormat="1" ht="13" x14ac:dyDescent="0.3">
      <c r="A116" s="47"/>
      <c r="B116" s="94" t="s">
        <v>84</v>
      </c>
      <c r="C116" s="7" t="s">
        <v>82</v>
      </c>
      <c r="D116" s="57"/>
      <c r="E116" s="77"/>
      <c r="F116" s="30">
        <f t="shared" si="12"/>
        <v>0</v>
      </c>
    </row>
    <row r="117" spans="1:6" s="43" customFormat="1" ht="13" x14ac:dyDescent="0.3">
      <c r="A117" s="47"/>
      <c r="B117" s="93" t="s">
        <v>83</v>
      </c>
      <c r="C117" s="7" t="s">
        <v>82</v>
      </c>
      <c r="D117" s="57"/>
      <c r="E117" s="77"/>
      <c r="F117" s="30">
        <f t="shared" si="12"/>
        <v>0</v>
      </c>
    </row>
    <row r="118" spans="1:6" s="43" customFormat="1" ht="13" x14ac:dyDescent="0.3">
      <c r="A118" s="47"/>
      <c r="B118" s="94" t="s">
        <v>105</v>
      </c>
      <c r="C118" s="7" t="s">
        <v>82</v>
      </c>
      <c r="D118" s="57"/>
      <c r="E118" s="77"/>
      <c r="F118" s="30">
        <f t="shared" si="12"/>
        <v>0</v>
      </c>
    </row>
    <row r="119" spans="1:6" s="43" customFormat="1" ht="13" x14ac:dyDescent="0.3">
      <c r="A119" s="47"/>
      <c r="B119" s="94" t="s">
        <v>86</v>
      </c>
      <c r="C119" s="7" t="s">
        <v>82</v>
      </c>
      <c r="D119" s="57"/>
      <c r="E119" s="77"/>
      <c r="F119" s="30">
        <f t="shared" si="12"/>
        <v>0</v>
      </c>
    </row>
    <row r="120" spans="1:6" s="43" customFormat="1" ht="13" x14ac:dyDescent="0.3">
      <c r="A120" s="47"/>
      <c r="B120" s="93" t="s">
        <v>87</v>
      </c>
      <c r="C120" s="7" t="s">
        <v>82</v>
      </c>
      <c r="D120" s="57"/>
      <c r="E120" s="77"/>
      <c r="F120" s="30">
        <f t="shared" si="12"/>
        <v>0</v>
      </c>
    </row>
    <row r="121" spans="1:6" s="43" customFormat="1" ht="13" x14ac:dyDescent="0.3">
      <c r="A121" s="47"/>
      <c r="B121" s="70"/>
      <c r="C121" s="7"/>
      <c r="D121" s="57"/>
      <c r="E121" s="77"/>
      <c r="F121" s="30"/>
    </row>
    <row r="122" spans="1:6" s="43" customFormat="1" ht="13" x14ac:dyDescent="0.3">
      <c r="A122" s="47"/>
      <c r="B122" s="103" t="s">
        <v>117</v>
      </c>
      <c r="C122" s="104" t="s">
        <v>118</v>
      </c>
      <c r="D122" s="104"/>
      <c r="E122" s="102"/>
      <c r="F122" s="77">
        <f t="shared" ref="F122" si="13">D122*E122</f>
        <v>0</v>
      </c>
    </row>
    <row r="123" spans="1:6" s="43" customFormat="1" ht="13" x14ac:dyDescent="0.3">
      <c r="A123" s="47"/>
      <c r="B123" s="70"/>
      <c r="C123" s="7"/>
      <c r="D123" s="57"/>
      <c r="E123" s="102"/>
      <c r="F123" s="44"/>
    </row>
    <row r="124" spans="1:6" ht="13" x14ac:dyDescent="0.3">
      <c r="A124" s="47"/>
      <c r="B124" s="71" t="s">
        <v>106</v>
      </c>
      <c r="C124" s="48"/>
      <c r="D124" s="48"/>
      <c r="E124" s="72"/>
      <c r="F124" s="73">
        <f>SUM(F114:F123)</f>
        <v>0</v>
      </c>
    </row>
    <row r="125" spans="1:6" ht="13" x14ac:dyDescent="0.3">
      <c r="A125" s="47"/>
      <c r="B125" s="98"/>
      <c r="C125" s="48"/>
      <c r="D125" s="48"/>
      <c r="E125" s="72"/>
      <c r="F125" s="99"/>
    </row>
    <row r="126" spans="1:6" ht="13" x14ac:dyDescent="0.25">
      <c r="A126" s="87" t="s">
        <v>107</v>
      </c>
      <c r="B126" s="97" t="s">
        <v>108</v>
      </c>
      <c r="C126" s="7"/>
      <c r="D126" s="57"/>
      <c r="E126" s="77"/>
      <c r="F126" s="30"/>
    </row>
    <row r="127" spans="1:6" ht="13" x14ac:dyDescent="0.3">
      <c r="A127" s="47"/>
      <c r="B127" s="93" t="s">
        <v>85</v>
      </c>
      <c r="C127" s="7" t="s">
        <v>82</v>
      </c>
      <c r="D127" s="57"/>
      <c r="E127" s="77"/>
      <c r="F127" s="30">
        <f t="shared" ref="F127" si="14">D127*E127</f>
        <v>0</v>
      </c>
    </row>
    <row r="128" spans="1:6" ht="13" x14ac:dyDescent="0.3">
      <c r="A128" s="47"/>
      <c r="B128" s="98"/>
      <c r="C128" s="48"/>
      <c r="D128" s="48"/>
      <c r="E128" s="72"/>
      <c r="F128" s="100"/>
    </row>
    <row r="129" spans="1:9" ht="13" x14ac:dyDescent="0.3">
      <c r="A129" s="47"/>
      <c r="B129" s="103" t="s">
        <v>117</v>
      </c>
      <c r="C129" s="104" t="s">
        <v>118</v>
      </c>
      <c r="D129" s="104"/>
      <c r="E129" s="102"/>
      <c r="F129" s="77">
        <f t="shared" ref="F129" si="15">D129*E129</f>
        <v>0</v>
      </c>
    </row>
    <row r="130" spans="1:9" ht="13" x14ac:dyDescent="0.3">
      <c r="A130" s="47"/>
      <c r="B130" s="98"/>
      <c r="C130" s="48"/>
      <c r="D130" s="48"/>
      <c r="E130" s="72"/>
      <c r="F130" s="100"/>
    </row>
    <row r="131" spans="1:9" ht="13" x14ac:dyDescent="0.3">
      <c r="A131" s="47"/>
      <c r="B131" s="71" t="s">
        <v>109</v>
      </c>
      <c r="C131" s="48"/>
      <c r="D131" s="48"/>
      <c r="E131" s="72"/>
      <c r="F131" s="73">
        <f>SUM(F127:F129)</f>
        <v>0</v>
      </c>
    </row>
    <row r="132" spans="1:9" ht="13" x14ac:dyDescent="0.3">
      <c r="A132" s="47"/>
      <c r="B132" s="98"/>
      <c r="C132" s="48"/>
      <c r="D132" s="48"/>
      <c r="E132" s="72"/>
      <c r="F132" s="100"/>
    </row>
    <row r="133" spans="1:9" ht="13" x14ac:dyDescent="0.25">
      <c r="A133" s="87" t="s">
        <v>113</v>
      </c>
      <c r="B133" s="97" t="s">
        <v>110</v>
      </c>
      <c r="C133" s="7"/>
      <c r="D133" s="57"/>
      <c r="E133" s="77"/>
      <c r="F133" s="30"/>
    </row>
    <row r="134" spans="1:9" x14ac:dyDescent="0.25">
      <c r="A134" s="87"/>
      <c r="B134" s="93" t="s">
        <v>81</v>
      </c>
      <c r="C134" s="7" t="s">
        <v>82</v>
      </c>
      <c r="D134" s="57"/>
      <c r="E134" s="77"/>
      <c r="F134" s="30">
        <f t="shared" ref="F134:F135" si="16">D134*E134</f>
        <v>0</v>
      </c>
    </row>
    <row r="135" spans="1:9" x14ac:dyDescent="0.25">
      <c r="A135" s="87"/>
      <c r="B135" s="93" t="s">
        <v>83</v>
      </c>
      <c r="C135" s="7" t="s">
        <v>82</v>
      </c>
      <c r="D135" s="57"/>
      <c r="E135" s="77"/>
      <c r="F135" s="30">
        <f t="shared" si="16"/>
        <v>0</v>
      </c>
    </row>
    <row r="136" spans="1:9" ht="13" x14ac:dyDescent="0.3">
      <c r="A136" s="47"/>
      <c r="B136" s="94" t="s">
        <v>84</v>
      </c>
      <c r="C136" s="7" t="s">
        <v>82</v>
      </c>
      <c r="D136" s="57"/>
      <c r="E136" s="77"/>
      <c r="F136" s="30">
        <f t="shared" ref="F136:F139" si="17">D136*E136</f>
        <v>0</v>
      </c>
    </row>
    <row r="137" spans="1:9" ht="13" x14ac:dyDescent="0.3">
      <c r="A137" s="47"/>
      <c r="B137" s="93" t="s">
        <v>83</v>
      </c>
      <c r="C137" s="7" t="s">
        <v>82</v>
      </c>
      <c r="D137" s="57"/>
      <c r="E137" s="77"/>
      <c r="F137" s="30">
        <f t="shared" si="17"/>
        <v>0</v>
      </c>
    </row>
    <row r="138" spans="1:9" ht="13" x14ac:dyDescent="0.3">
      <c r="A138" s="47"/>
      <c r="B138" s="94" t="s">
        <v>85</v>
      </c>
      <c r="C138" s="7" t="s">
        <v>82</v>
      </c>
      <c r="D138" s="57"/>
      <c r="E138" s="77"/>
      <c r="F138" s="30">
        <f t="shared" si="17"/>
        <v>0</v>
      </c>
      <c r="I138" s="105"/>
    </row>
    <row r="139" spans="1:9" ht="13" x14ac:dyDescent="0.3">
      <c r="A139" s="47"/>
      <c r="B139" s="94" t="s">
        <v>88</v>
      </c>
      <c r="C139" s="7" t="s">
        <v>82</v>
      </c>
      <c r="D139" s="57"/>
      <c r="E139" s="77"/>
      <c r="F139" s="30">
        <f t="shared" si="17"/>
        <v>0</v>
      </c>
    </row>
    <row r="140" spans="1:9" ht="13" x14ac:dyDescent="0.3">
      <c r="A140" s="47"/>
      <c r="B140" s="94" t="s">
        <v>111</v>
      </c>
      <c r="C140" s="7" t="s">
        <v>82</v>
      </c>
      <c r="D140" s="57"/>
      <c r="E140" s="77"/>
      <c r="F140" s="30">
        <f t="shared" ref="F140" si="18">D140*E140</f>
        <v>0</v>
      </c>
    </row>
    <row r="141" spans="1:9" ht="13" x14ac:dyDescent="0.3">
      <c r="A141" s="47"/>
      <c r="B141" s="70"/>
      <c r="C141" s="7"/>
      <c r="D141" s="57"/>
      <c r="E141" s="77"/>
      <c r="F141" s="30"/>
    </row>
    <row r="142" spans="1:9" ht="13" x14ac:dyDescent="0.3">
      <c r="A142" s="47"/>
      <c r="B142" s="103" t="s">
        <v>117</v>
      </c>
      <c r="C142" s="104" t="s">
        <v>118</v>
      </c>
      <c r="D142" s="104"/>
      <c r="E142" s="102"/>
      <c r="F142" s="77">
        <f t="shared" ref="F142" si="19">D142*E142</f>
        <v>0</v>
      </c>
    </row>
    <row r="143" spans="1:9" ht="13" x14ac:dyDescent="0.3">
      <c r="A143" s="47"/>
      <c r="B143" s="70"/>
      <c r="C143" s="7"/>
      <c r="D143" s="57"/>
      <c r="E143" s="102"/>
      <c r="F143" s="44"/>
    </row>
    <row r="144" spans="1:9" ht="13" x14ac:dyDescent="0.3">
      <c r="A144" s="47"/>
      <c r="B144" s="71" t="s">
        <v>112</v>
      </c>
      <c r="C144" s="48"/>
      <c r="D144" s="48"/>
      <c r="E144" s="72"/>
      <c r="F144" s="73">
        <f>SUM(F134:F142)</f>
        <v>0</v>
      </c>
    </row>
    <row r="145" spans="1:6" ht="13" x14ac:dyDescent="0.3">
      <c r="A145" s="47"/>
      <c r="B145" s="98"/>
      <c r="C145" s="48"/>
      <c r="D145" s="48"/>
      <c r="E145" s="72"/>
      <c r="F145" s="100"/>
    </row>
    <row r="146" spans="1:6" ht="13" x14ac:dyDescent="0.3">
      <c r="A146" s="47" t="s">
        <v>114</v>
      </c>
      <c r="B146" s="52" t="s">
        <v>121</v>
      </c>
      <c r="C146" s="48"/>
      <c r="D146" s="48"/>
      <c r="E146" s="72"/>
      <c r="F146" s="100"/>
    </row>
    <row r="147" spans="1:6" ht="13" x14ac:dyDescent="0.3">
      <c r="A147" s="47"/>
      <c r="B147" s="52"/>
      <c r="C147" s="48" t="s">
        <v>4</v>
      </c>
      <c r="D147" s="48"/>
      <c r="E147" s="101"/>
      <c r="F147" s="77">
        <f t="shared" ref="F147" si="20">D147*E147</f>
        <v>0</v>
      </c>
    </row>
    <row r="148" spans="1:6" ht="13" x14ac:dyDescent="0.3">
      <c r="A148" s="47"/>
      <c r="B148" s="52"/>
      <c r="C148" s="48"/>
      <c r="D148" s="48"/>
      <c r="E148" s="72"/>
      <c r="F148" s="100"/>
    </row>
    <row r="149" spans="1:6" ht="13" x14ac:dyDescent="0.3">
      <c r="A149" s="47"/>
      <c r="B149" s="71" t="s">
        <v>116</v>
      </c>
      <c r="C149" s="48"/>
      <c r="D149" s="48"/>
      <c r="E149" s="72"/>
      <c r="F149" s="73">
        <f>SUM(F146:F147)</f>
        <v>0</v>
      </c>
    </row>
    <row r="150" spans="1:6" x14ac:dyDescent="0.25">
      <c r="A150" s="111"/>
      <c r="B150" s="111"/>
      <c r="C150" s="111"/>
      <c r="D150" s="112"/>
      <c r="E150" s="1"/>
      <c r="F150" s="110"/>
    </row>
    <row r="151" spans="1:6" ht="13" x14ac:dyDescent="0.3">
      <c r="A151" s="47" t="s">
        <v>120</v>
      </c>
      <c r="B151" s="52" t="s">
        <v>115</v>
      </c>
      <c r="C151" s="48" t="s">
        <v>4</v>
      </c>
      <c r="D151" s="48"/>
      <c r="E151" s="101"/>
      <c r="F151" s="77">
        <f t="shared" ref="F151" si="21">D151*E151</f>
        <v>0</v>
      </c>
    </row>
    <row r="152" spans="1:6" ht="13" x14ac:dyDescent="0.3">
      <c r="A152" s="47"/>
      <c r="B152" s="98"/>
      <c r="C152" s="48"/>
      <c r="D152" s="48"/>
      <c r="E152" s="72"/>
      <c r="F152" s="100"/>
    </row>
    <row r="153" spans="1:6" ht="13" x14ac:dyDescent="0.3">
      <c r="A153" s="47"/>
      <c r="B153" s="71" t="s">
        <v>122</v>
      </c>
      <c r="C153" s="48"/>
      <c r="D153" s="48"/>
      <c r="E153" s="72"/>
      <c r="F153" s="73">
        <f>SUM(F151)</f>
        <v>0</v>
      </c>
    </row>
    <row r="154" spans="1:6" x14ac:dyDescent="0.25">
      <c r="A154" s="111"/>
      <c r="B154" s="1"/>
      <c r="C154" s="48"/>
      <c r="D154" s="48"/>
      <c r="E154" s="72"/>
      <c r="F154" s="100"/>
    </row>
    <row r="155" spans="1:6" ht="13" x14ac:dyDescent="0.3">
      <c r="A155" s="47"/>
      <c r="B155" s="52"/>
      <c r="C155" s="48"/>
      <c r="D155" s="48"/>
      <c r="E155" s="72"/>
      <c r="F155" s="100"/>
    </row>
    <row r="156" spans="1:6" ht="13" x14ac:dyDescent="0.3">
      <c r="A156" s="81"/>
      <c r="B156" s="82"/>
      <c r="C156" s="83"/>
      <c r="D156" s="83"/>
      <c r="E156" s="84"/>
      <c r="F156" s="85"/>
    </row>
    <row r="157" spans="1:6" ht="13" x14ac:dyDescent="0.3">
      <c r="A157" s="47" t="str">
        <f>A21</f>
        <v>3.1</v>
      </c>
      <c r="B157" s="76" t="str">
        <f>B21</f>
        <v>Installations de chantier</v>
      </c>
      <c r="C157" s="48"/>
      <c r="D157" s="48"/>
      <c r="E157" s="74"/>
      <c r="F157" s="75">
        <f>F47</f>
        <v>0</v>
      </c>
    </row>
    <row r="158" spans="1:6" ht="13" x14ac:dyDescent="0.3">
      <c r="A158" s="47" t="str">
        <f>A52</f>
        <v>5.1</v>
      </c>
      <c r="B158" s="76" t="str">
        <f>B52</f>
        <v>Travaux préparatoires</v>
      </c>
      <c r="C158" s="48"/>
      <c r="D158" s="48"/>
      <c r="E158" s="74"/>
      <c r="F158" s="75">
        <f>F56</f>
        <v>0</v>
      </c>
    </row>
    <row r="159" spans="1:6" ht="13" x14ac:dyDescent="0.3">
      <c r="A159" s="47" t="str">
        <f>A62</f>
        <v>5.2.2</v>
      </c>
      <c r="B159" s="76" t="str">
        <f>B62</f>
        <v>Bâtiment A</v>
      </c>
      <c r="C159" s="48"/>
      <c r="D159" s="48"/>
      <c r="E159" s="74"/>
      <c r="F159" s="75">
        <f>F74</f>
        <v>0</v>
      </c>
    </row>
    <row r="160" spans="1:6" ht="13" x14ac:dyDescent="0.3">
      <c r="A160" s="47" t="str">
        <f>A76</f>
        <v>5.2.3</v>
      </c>
      <c r="B160" s="76" t="str">
        <f>B76</f>
        <v>Bâtiment B</v>
      </c>
      <c r="C160" s="48"/>
      <c r="D160" s="48"/>
      <c r="E160" s="74"/>
      <c r="F160" s="75">
        <f>F87</f>
        <v>0</v>
      </c>
    </row>
    <row r="161" spans="1:6" ht="13" x14ac:dyDescent="0.3">
      <c r="A161" s="47" t="str">
        <f>A89</f>
        <v>5.2.4</v>
      </c>
      <c r="B161" s="76" t="str">
        <f>B89</f>
        <v>Bâtiment C</v>
      </c>
      <c r="C161" s="48"/>
      <c r="D161" s="48"/>
      <c r="E161" s="74"/>
      <c r="F161" s="75">
        <f>F96</f>
        <v>0</v>
      </c>
    </row>
    <row r="162" spans="1:6" ht="13" x14ac:dyDescent="0.3">
      <c r="A162" s="47" t="str">
        <f>A98</f>
        <v>5.2.5</v>
      </c>
      <c r="B162" s="76" t="str">
        <f>B98</f>
        <v>Bâtiment D</v>
      </c>
      <c r="C162" s="48"/>
      <c r="D162" s="48"/>
      <c r="E162" s="74"/>
      <c r="F162" s="75">
        <f>F111</f>
        <v>0</v>
      </c>
    </row>
    <row r="163" spans="1:6" ht="13" x14ac:dyDescent="0.3">
      <c r="A163" s="47" t="str">
        <f>A113</f>
        <v>5.2.6</v>
      </c>
      <c r="B163" s="76" t="str">
        <f>B113</f>
        <v>Bâtiment E</v>
      </c>
      <c r="C163" s="48"/>
      <c r="D163" s="48"/>
      <c r="E163" s="74"/>
      <c r="F163" s="75">
        <f>F124</f>
        <v>0</v>
      </c>
    </row>
    <row r="164" spans="1:6" ht="13" x14ac:dyDescent="0.3">
      <c r="A164" s="47" t="str">
        <f>A126</f>
        <v>5.2.7</v>
      </c>
      <c r="B164" s="76" t="str">
        <f>B126</f>
        <v>Bâtiment F</v>
      </c>
      <c r="C164" s="48"/>
      <c r="D164" s="48"/>
      <c r="E164" s="74"/>
      <c r="F164" s="75">
        <f>F131</f>
        <v>0</v>
      </c>
    </row>
    <row r="165" spans="1:6" ht="13" x14ac:dyDescent="0.3">
      <c r="A165" s="47" t="str">
        <f>A133</f>
        <v>5.2.8</v>
      </c>
      <c r="B165" s="76" t="str">
        <f>B133</f>
        <v>Bâtiment G</v>
      </c>
      <c r="C165" s="48"/>
      <c r="D165" s="48"/>
      <c r="E165" s="74"/>
      <c r="F165" s="75">
        <f>F144</f>
        <v>0</v>
      </c>
    </row>
    <row r="166" spans="1:6" ht="13" x14ac:dyDescent="0.3">
      <c r="A166" s="47" t="str">
        <f>A146</f>
        <v>5.3</v>
      </c>
      <c r="B166" s="76" t="str">
        <f>B146</f>
        <v>Travaux induits</v>
      </c>
      <c r="C166" s="48"/>
      <c r="D166" s="48"/>
      <c r="E166" s="74"/>
      <c r="F166" s="75">
        <f>F149</f>
        <v>0</v>
      </c>
    </row>
    <row r="167" spans="1:6" ht="13" x14ac:dyDescent="0.3">
      <c r="A167" s="47" t="str">
        <f>A151</f>
        <v>5.4</v>
      </c>
      <c r="B167" s="76" t="str">
        <f>B151</f>
        <v>Nettoyage de fin de chantier</v>
      </c>
      <c r="C167" s="48"/>
      <c r="D167" s="48"/>
      <c r="E167" s="74"/>
      <c r="F167" s="75">
        <f>F153</f>
        <v>0</v>
      </c>
    </row>
    <row r="168" spans="1:6" s="43" customFormat="1" ht="13" x14ac:dyDescent="0.3">
      <c r="A168" s="47"/>
      <c r="B168" s="46"/>
      <c r="C168" s="45"/>
      <c r="D168" s="80"/>
      <c r="E168" s="44"/>
      <c r="F168" s="44"/>
    </row>
    <row r="169" spans="1:6" x14ac:dyDescent="0.25">
      <c r="A169" s="7"/>
      <c r="B169" s="42"/>
      <c r="C169" s="39"/>
      <c r="D169" s="33"/>
      <c r="E169" s="31"/>
      <c r="F169" s="30"/>
    </row>
    <row r="170" spans="1:6" ht="13.5" thickBot="1" x14ac:dyDescent="0.35">
      <c r="A170" s="41"/>
      <c r="B170" s="34" t="s">
        <v>3</v>
      </c>
      <c r="C170" s="37"/>
      <c r="D170" s="37"/>
      <c r="E170" s="36"/>
      <c r="F170" s="30">
        <f>SUM(F157:F167)</f>
        <v>0</v>
      </c>
    </row>
    <row r="171" spans="1:6" ht="13.5" thickTop="1" x14ac:dyDescent="0.3">
      <c r="A171" s="35"/>
      <c r="B171" s="40"/>
      <c r="C171" s="39"/>
      <c r="D171" s="38"/>
      <c r="E171" s="31"/>
      <c r="F171" s="30"/>
    </row>
    <row r="172" spans="1:6" ht="13.5" thickBot="1" x14ac:dyDescent="0.35">
      <c r="A172" s="35"/>
      <c r="B172" s="19" t="s">
        <v>2</v>
      </c>
      <c r="C172" s="37"/>
      <c r="D172" s="37"/>
      <c r="E172" s="36"/>
      <c r="F172" s="30">
        <f>F170*0.2</f>
        <v>0</v>
      </c>
    </row>
    <row r="173" spans="1:6" ht="13.5" thickTop="1" x14ac:dyDescent="0.3">
      <c r="A173" s="35"/>
      <c r="B173" s="34"/>
      <c r="C173" s="33"/>
      <c r="D173" s="32"/>
      <c r="E173" s="31"/>
      <c r="F173" s="30"/>
    </row>
    <row r="174" spans="1:6" ht="13.5" thickBot="1" x14ac:dyDescent="0.35">
      <c r="A174" s="8"/>
      <c r="B174" s="29" t="s">
        <v>1</v>
      </c>
      <c r="C174" s="28"/>
      <c r="D174" s="28"/>
      <c r="E174" s="27"/>
      <c r="F174" s="26">
        <f>F172+F170</f>
        <v>0</v>
      </c>
    </row>
    <row r="175" spans="1:6" ht="13.5" thickTop="1" x14ac:dyDescent="0.3">
      <c r="A175" s="25"/>
      <c r="B175" s="24"/>
      <c r="C175" s="23"/>
      <c r="D175" s="23"/>
      <c r="E175" s="22"/>
      <c r="F175" s="21"/>
    </row>
    <row r="176" spans="1:6" ht="13" x14ac:dyDescent="0.3">
      <c r="A176" s="20"/>
      <c r="B176" s="18" t="s">
        <v>0</v>
      </c>
      <c r="C176" s="18"/>
      <c r="D176" s="18"/>
      <c r="F176" s="17"/>
    </row>
    <row r="177" spans="1:6" ht="13" x14ac:dyDescent="0.3">
      <c r="A177" s="20"/>
      <c r="B177" s="19"/>
      <c r="C177" s="18"/>
      <c r="D177" s="18"/>
      <c r="F177" s="17"/>
    </row>
    <row r="178" spans="1:6" ht="13" x14ac:dyDescent="0.3">
      <c r="A178" s="20"/>
      <c r="B178" s="19"/>
      <c r="C178" s="18"/>
      <c r="D178" s="18"/>
      <c r="F178" s="17"/>
    </row>
    <row r="179" spans="1:6" x14ac:dyDescent="0.25">
      <c r="A179" s="16"/>
      <c r="F179" s="15"/>
    </row>
    <row r="180" spans="1:6" x14ac:dyDescent="0.25">
      <c r="A180" s="16"/>
      <c r="F180" s="15"/>
    </row>
    <row r="181" spans="1:6" x14ac:dyDescent="0.25">
      <c r="A181" s="16"/>
      <c r="F181" s="15"/>
    </row>
    <row r="182" spans="1:6" x14ac:dyDescent="0.25">
      <c r="A182" s="16"/>
      <c r="F182" s="15"/>
    </row>
    <row r="183" spans="1:6" x14ac:dyDescent="0.25">
      <c r="A183" s="14"/>
      <c r="B183" s="13"/>
      <c r="C183" s="12"/>
      <c r="D183" s="11"/>
      <c r="E183" s="10"/>
      <c r="F183" s="9"/>
    </row>
  </sheetData>
  <mergeCells count="14">
    <mergeCell ref="B1:D1"/>
    <mergeCell ref="B3:D3"/>
    <mergeCell ref="C13:F13"/>
    <mergeCell ref="C7:F7"/>
    <mergeCell ref="C8:F8"/>
    <mergeCell ref="C9:F9"/>
    <mergeCell ref="C10:F10"/>
    <mergeCell ref="C11:F11"/>
    <mergeCell ref="C12:F12"/>
    <mergeCell ref="A6:F6"/>
    <mergeCell ref="A4:F4"/>
    <mergeCell ref="A5:F5"/>
    <mergeCell ref="E2:F2"/>
    <mergeCell ref="B2:D2"/>
  </mergeCells>
  <phoneticPr fontId="13" type="noConversion"/>
  <printOptions horizontalCentered="1"/>
  <pageMargins left="0.39370078740157483" right="0.39370078740157483" top="0.39370078740157483" bottom="0.59055118110236227" header="0.31496062992125984" footer="0.31496062992125984"/>
  <pageSetup paperSize="9" scale="87" fitToHeight="0" orientation="portrait" useFirstPageNumber="1" r:id="rId1"/>
  <headerFooter alignWithMargins="0">
    <oddFooter>&amp;C&amp;P/&amp;N</oddFooter>
  </headerFooter>
  <rowBreaks count="3" manualBreakCount="3">
    <brk id="57" max="5" man="1"/>
    <brk id="102" max="5" man="1"/>
    <brk id="145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5E0E3727B68840A448F08162919018" ma:contentTypeVersion="3" ma:contentTypeDescription="Crée un document." ma:contentTypeScope="" ma:versionID="7e76f5e4f58e41b31cf12e4f7d8b8360">
  <xsd:schema xmlns:xsd="http://www.w3.org/2001/XMLSchema" xmlns:xs="http://www.w3.org/2001/XMLSchema" xmlns:p="http://schemas.microsoft.com/office/2006/metadata/properties" xmlns:ns2="5d7a8ec7-580a-4469-a97b-a8cc9145110f" targetNamespace="http://schemas.microsoft.com/office/2006/metadata/properties" ma:root="true" ma:fieldsID="abc720d92c341f77957b8bd362ad0bb4" ns2:_="">
    <xsd:import namespace="5d7a8ec7-580a-4469-a97b-a8cc914511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7a8ec7-580a-4469-a97b-a8cc914511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9DDD13-69C0-44C2-9630-A319F5691F7C}"/>
</file>

<file path=customXml/itemProps2.xml><?xml version="1.0" encoding="utf-8"?>
<ds:datastoreItem xmlns:ds="http://schemas.openxmlformats.org/officeDocument/2006/customXml" ds:itemID="{1FD4837A-512B-465C-86A8-80295B0CCB8B}"/>
</file>

<file path=customXml/itemProps3.xml><?xml version="1.0" encoding="utf-8"?>
<ds:datastoreItem xmlns:ds="http://schemas.openxmlformats.org/officeDocument/2006/customXml" ds:itemID="{BED3010D-CD49-44F7-BAB0-4C9E97FD36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LOT 03 ELEC</vt:lpstr>
      <vt:lpstr>'DPGF LOT 03 ELEC'!Impression_des_titres</vt:lpstr>
      <vt:lpstr>'DPGF LOT 03 ELEC'!Zone_d_impression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Bedu</dc:creator>
  <cp:lastModifiedBy>SOARES-DE-PINHO Jessica</cp:lastModifiedBy>
  <cp:lastPrinted>2025-07-23T09:48:04Z</cp:lastPrinted>
  <dcterms:created xsi:type="dcterms:W3CDTF">2025-07-22T14:58:06Z</dcterms:created>
  <dcterms:modified xsi:type="dcterms:W3CDTF">2025-09-29T14:44:29Z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0x010100295E0E3727B68840A448F08162919018</vt:lpwstr>
  </property>
</Properties>
</file>